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agudf.sharepoint.com/sites/FileServer-SADPE/Documentos Compartilhados/LICITACOES-COLIC/PUBLICA.CPL/LICITAÇÕES 2025/MINUTA DE EDITAL/Pregão nº - Serviço de Manutenção Predial - AGU-RN e PE/sapiens/"/>
    </mc:Choice>
  </mc:AlternateContent>
  <xr:revisionPtr revIDLastSave="0" documentId="8_{01A2B144-36F4-4350-92E4-C5C71A383EC0}" xr6:coauthVersionLast="47" xr6:coauthVersionMax="47" xr10:uidLastSave="{00000000-0000-0000-0000-000000000000}"/>
  <bookViews>
    <workbookView xWindow="-110" yWindow="-110" windowWidth="19420" windowHeight="10300" tabRatio="729" activeTab="5" xr2:uid="{00000000-000D-0000-FFFF-FFFF00000000}"/>
  </bookViews>
  <sheets>
    <sheet name="Uniformes e EPI's" sheetId="11" r:id="rId1"/>
    <sheet name="BDI" sheetId="2" r:id="rId2"/>
    <sheet name="Oficial - Recife" sheetId="9" r:id="rId3"/>
    <sheet name="Ferramentas Recife" sheetId="22" r:id="rId4"/>
    <sheet name="Materiais Recife" sheetId="15" r:id="rId5"/>
    <sheet name="Serv Eventuais - Recife" sheetId="1" r:id="rId6"/>
    <sheet name="Planilha3" sheetId="16" state="hidden" r:id="rId7"/>
    <sheet name="RESUMO" sheetId="8" r:id="rId8"/>
  </sheets>
  <definedNames>
    <definedName name="_xlnm.Print_Area" localSheetId="1">BDI!$A$1:$C$34</definedName>
    <definedName name="_xlnm.Print_Area" localSheetId="4">'Materiais Recife'!$A$1:$I$275</definedName>
    <definedName name="_xlnm.Print_Area" localSheetId="2">'Oficial - Recife'!$A$1:$D$129</definedName>
    <definedName name="_xlnm.Print_Area" localSheetId="5">'Serv Eventuais - Recife'!$A$1:$I$42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1" i="9" l="1"/>
  <c r="A227" i="15" l="1"/>
  <c r="A228" i="15" s="1"/>
  <c r="A229" i="15" s="1"/>
  <c r="A230" i="15" s="1"/>
  <c r="A231" i="15" s="1"/>
  <c r="A232" i="15" s="1"/>
  <c r="A233" i="15" s="1"/>
  <c r="A234" i="15" s="1"/>
  <c r="A235" i="15" s="1"/>
  <c r="A236" i="15" s="1"/>
  <c r="A237" i="15" s="1"/>
  <c r="A25" i="1" l="1"/>
  <c r="A26" i="1" s="1"/>
  <c r="A27" i="1" s="1"/>
  <c r="A28" i="1" s="1"/>
  <c r="A29" i="1" s="1"/>
  <c r="A30" i="1" s="1"/>
  <c r="A31" i="1" s="1"/>
  <c r="A32" i="1" s="1"/>
  <c r="A33" i="1" s="1"/>
  <c r="A34" i="1" s="1"/>
  <c r="A35" i="1" s="1"/>
  <c r="G12" i="15" l="1"/>
  <c r="G220" i="15"/>
  <c r="F19" i="11" l="1"/>
  <c r="H16" i="11" l="1"/>
  <c r="H17" i="11"/>
  <c r="H18" i="11"/>
  <c r="F16" i="11"/>
  <c r="F17" i="11"/>
  <c r="F18" i="11"/>
  <c r="E40" i="22" l="1"/>
  <c r="G40" i="22"/>
  <c r="E41" i="22"/>
  <c r="G41" i="22"/>
  <c r="E42" i="22"/>
  <c r="G42" i="22"/>
  <c r="E43" i="22"/>
  <c r="G43" i="22"/>
  <c r="E44" i="22"/>
  <c r="G44" i="22"/>
  <c r="E45" i="22"/>
  <c r="G45" i="22"/>
  <c r="E46" i="22"/>
  <c r="G46" i="22"/>
  <c r="E47" i="22"/>
  <c r="G47" i="22"/>
  <c r="E48" i="22"/>
  <c r="G48" i="22"/>
  <c r="E49" i="22"/>
  <c r="G49" i="22"/>
  <c r="E50" i="22"/>
  <c r="G50" i="22"/>
  <c r="E51" i="22"/>
  <c r="G51" i="22"/>
  <c r="E52" i="22"/>
  <c r="G52" i="22"/>
  <c r="E53" i="22"/>
  <c r="G53" i="22"/>
  <c r="E54" i="22"/>
  <c r="G54" i="22"/>
  <c r="E55" i="22"/>
  <c r="G55" i="22"/>
  <c r="A7" i="22"/>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H15" i="11" l="1"/>
  <c r="F15" i="11"/>
  <c r="H14" i="11"/>
  <c r="F14" i="11"/>
  <c r="H13" i="11"/>
  <c r="F13" i="11"/>
  <c r="H12" i="11"/>
  <c r="F12" i="11"/>
  <c r="H11" i="11"/>
  <c r="F11" i="11"/>
  <c r="H10" i="11"/>
  <c r="F10" i="11"/>
  <c r="H9" i="11"/>
  <c r="F9" i="11"/>
  <c r="H8" i="11"/>
  <c r="F8" i="11"/>
  <c r="H7" i="11"/>
  <c r="F7" i="11"/>
  <c r="H6" i="11"/>
  <c r="F6" i="11"/>
  <c r="H5" i="11"/>
  <c r="F5" i="11"/>
  <c r="H4" i="11"/>
  <c r="F4" i="11"/>
  <c r="H19" i="11" l="1"/>
  <c r="H20" i="11"/>
  <c r="H21" i="11" s="1"/>
  <c r="D98" i="9" l="1"/>
  <c r="H8" i="1"/>
  <c r="G234" i="15" l="1"/>
  <c r="C11" i="2" l="1"/>
  <c r="I31" i="1" l="1"/>
  <c r="H31" i="1"/>
  <c r="I17" i="1"/>
  <c r="H17" i="1"/>
  <c r="I30" i="1"/>
  <c r="H30" i="1"/>
  <c r="I24" i="1"/>
  <c r="H24" i="1"/>
  <c r="I16" i="1"/>
  <c r="H16" i="1"/>
  <c r="I29" i="1"/>
  <c r="H29" i="1"/>
  <c r="I23" i="1"/>
  <c r="H23" i="1"/>
  <c r="I15" i="1"/>
  <c r="H15" i="1"/>
  <c r="I14" i="1"/>
  <c r="H14" i="1"/>
  <c r="I35" i="1"/>
  <c r="H35" i="1"/>
  <c r="I27" i="1"/>
  <c r="H27" i="1"/>
  <c r="I21" i="1"/>
  <c r="H21" i="1"/>
  <c r="I13" i="1"/>
  <c r="H13" i="1"/>
  <c r="I28" i="1"/>
  <c r="H28" i="1"/>
  <c r="I34" i="1"/>
  <c r="H34" i="1"/>
  <c r="I26" i="1"/>
  <c r="H26" i="1"/>
  <c r="I20" i="1"/>
  <c r="H20" i="1"/>
  <c r="I12" i="1"/>
  <c r="H12" i="1"/>
  <c r="I22" i="1"/>
  <c r="H22" i="1"/>
  <c r="I33" i="1"/>
  <c r="H33" i="1"/>
  <c r="I25" i="1"/>
  <c r="H25" i="1"/>
  <c r="I19" i="1"/>
  <c r="H19" i="1"/>
  <c r="I11" i="1"/>
  <c r="H11" i="1"/>
  <c r="I9" i="1"/>
  <c r="H9" i="1"/>
  <c r="I32" i="1"/>
  <c r="H32" i="1"/>
  <c r="I18" i="1"/>
  <c r="H18" i="1"/>
  <c r="I10" i="1"/>
  <c r="H10" i="1"/>
  <c r="E7" i="22"/>
  <c r="E8" i="22"/>
  <c r="E9" i="2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56" i="22"/>
  <c r="E6" i="22"/>
  <c r="I36" i="1" l="1"/>
  <c r="G56" i="22" l="1"/>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3" i="22"/>
  <c r="G12" i="22"/>
  <c r="G11" i="22"/>
  <c r="G10" i="22"/>
  <c r="G9" i="22"/>
  <c r="G8" i="22"/>
  <c r="G7" i="22"/>
  <c r="G6" i="22"/>
  <c r="G57" i="22" l="1"/>
  <c r="G59" i="22" s="1"/>
  <c r="G58" i="22" l="1"/>
  <c r="G60" i="22" s="1"/>
  <c r="D100" i="9" s="1"/>
  <c r="A178" i="15" l="1"/>
  <c r="A179" i="15" s="1"/>
  <c r="A180" i="15" s="1"/>
  <c r="A181" i="15" s="1"/>
  <c r="A182" i="15" s="1"/>
  <c r="A183" i="15" s="1"/>
  <c r="A184" i="15" s="1"/>
  <c r="A185" i="15" s="1"/>
  <c r="A186" i="15" s="1"/>
  <c r="A187" i="15" s="1"/>
  <c r="A188" i="15" s="1"/>
  <c r="A189" i="15" s="1"/>
  <c r="A190" i="15" s="1"/>
  <c r="A191" i="15" s="1"/>
  <c r="A192" i="15" s="1"/>
  <c r="A193" i="15" s="1"/>
  <c r="A194" i="15" s="1"/>
  <c r="A195" i="15" s="1"/>
  <c r="A196" i="15" s="1"/>
  <c r="A197" i="15" s="1"/>
  <c r="A198" i="15" s="1"/>
  <c r="A92" i="15"/>
  <c r="A93" i="15" s="1"/>
  <c r="A94" i="15" s="1"/>
  <c r="G68" i="15"/>
  <c r="G69" i="15"/>
  <c r="G70" i="15"/>
  <c r="G71" i="15"/>
  <c r="G72" i="15"/>
  <c r="G73" i="15"/>
  <c r="A59" i="15"/>
  <c r="A60" i="15" s="1"/>
  <c r="A61" i="15" s="1"/>
  <c r="A62" i="15" s="1"/>
  <c r="A7" i="15"/>
  <c r="A8" i="15" s="1"/>
  <c r="A9" i="15" s="1"/>
  <c r="A10" i="15" s="1"/>
  <c r="A11" i="15" s="1"/>
  <c r="A12" i="15" s="1"/>
  <c r="A13" i="15" s="1"/>
  <c r="A14" i="15" s="1"/>
  <c r="A15" i="15" s="1"/>
  <c r="A16" i="15" s="1"/>
  <c r="A17" i="15" s="1"/>
  <c r="A18" i="15" s="1"/>
  <c r="A19" i="15" s="1"/>
  <c r="A20" i="15" s="1"/>
  <c r="A21" i="15" s="1"/>
  <c r="A22" i="15" s="1"/>
  <c r="A38" i="15"/>
  <c r="A39" i="15" s="1"/>
  <c r="A40" i="15" s="1"/>
  <c r="A41" i="15" s="1"/>
  <c r="A42" i="15" s="1"/>
  <c r="A43" i="15" s="1"/>
  <c r="A44" i="15" s="1"/>
  <c r="A45" i="15" s="1"/>
  <c r="A46" i="15" s="1"/>
  <c r="A47" i="15" s="1"/>
  <c r="A48" i="15" s="1"/>
  <c r="A49" i="15" s="1"/>
  <c r="A50" i="15" s="1"/>
  <c r="A51" i="15" s="1"/>
  <c r="G50" i="15"/>
  <c r="G43" i="15"/>
  <c r="G42" i="15"/>
  <c r="G37" i="15"/>
  <c r="G10" i="15"/>
  <c r="A199" i="15" l="1"/>
  <c r="A200" i="15" s="1"/>
  <c r="A201" i="15" s="1"/>
  <c r="A202" i="15" s="1"/>
  <c r="A203" i="15" s="1"/>
  <c r="A204" i="15" s="1"/>
  <c r="A205" i="15" s="1"/>
  <c r="A206" i="15" s="1"/>
  <c r="A207" i="15" s="1"/>
  <c r="A208" i="15" s="1"/>
  <c r="A209" i="15" s="1"/>
  <c r="A210" i="15" s="1"/>
  <c r="A211" i="15" s="1"/>
  <c r="A212" i="15" s="1"/>
  <c r="A213" i="15" s="1"/>
  <c r="A214" i="15" s="1"/>
  <c r="A215" i="15" s="1"/>
  <c r="A216" i="15" s="1"/>
  <c r="A217" i="15" s="1"/>
  <c r="A218" i="15" s="1"/>
  <c r="A219" i="15" s="1"/>
  <c r="A220" i="15" s="1"/>
  <c r="A221" i="15" s="1"/>
  <c r="A222" i="15" s="1"/>
  <c r="A223" i="15" s="1"/>
  <c r="A224" i="15" s="1"/>
  <c r="A225" i="15" s="1"/>
  <c r="A226" i="15" s="1"/>
  <c r="A95" i="15"/>
  <c r="A96" i="15" s="1"/>
  <c r="A97" i="15" s="1"/>
  <c r="A98" i="15" s="1"/>
  <c r="A99" i="15" s="1"/>
  <c r="A100" i="15" s="1"/>
  <c r="A101" i="15" s="1"/>
  <c r="A102" i="15" s="1"/>
  <c r="A103" i="15" s="1"/>
  <c r="A104" i="15" s="1"/>
  <c r="A63" i="15"/>
  <c r="A64" i="15" s="1"/>
  <c r="A65" i="15" s="1"/>
  <c r="A66" i="15" s="1"/>
  <c r="A67" i="15" s="1"/>
  <c r="A68" i="15" s="1"/>
  <c r="C30" i="2"/>
  <c r="A105" i="15" l="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125" i="15" s="1"/>
  <c r="A126" i="15" s="1"/>
  <c r="A127" i="15" s="1"/>
  <c r="A128" i="15" s="1"/>
  <c r="A129" i="15" s="1"/>
  <c r="A130" i="15" s="1"/>
  <c r="A131" i="15" s="1"/>
  <c r="A132" i="15" s="1"/>
  <c r="A133" i="15" s="1"/>
  <c r="A134" i="15" s="1"/>
  <c r="A135" i="15" s="1"/>
  <c r="A136" i="15" s="1"/>
  <c r="A69" i="15"/>
  <c r="A70" i="15" s="1"/>
  <c r="A71" i="15" s="1"/>
  <c r="A72" i="15" s="1"/>
  <c r="A73" i="15" s="1"/>
  <c r="A10" i="1"/>
  <c r="A11" i="1" s="1"/>
  <c r="A12" i="1" s="1"/>
  <c r="A13" i="1" s="1"/>
  <c r="A14" i="1" s="1"/>
  <c r="A15" i="1" s="1"/>
  <c r="A16" i="1" s="1"/>
  <c r="A17" i="1" s="1"/>
  <c r="A18" i="1" s="1"/>
  <c r="A19" i="1" s="1"/>
  <c r="A20" i="1" s="1"/>
  <c r="A21" i="1" s="1"/>
  <c r="A22" i="1" s="1"/>
  <c r="A23" i="1" s="1"/>
  <c r="A24" i="1" s="1"/>
  <c r="A137" i="15" l="1"/>
  <c r="A138" i="15" s="1"/>
  <c r="A139" i="15" s="1"/>
  <c r="A140" i="15" s="1"/>
  <c r="A141" i="15" s="1"/>
  <c r="A142" i="15" s="1"/>
  <c r="A143" i="15" s="1"/>
  <c r="A144" i="15" s="1"/>
  <c r="A145" i="15" s="1"/>
  <c r="A146" i="15" s="1"/>
  <c r="A147" i="15" s="1"/>
  <c r="A148" i="15" s="1"/>
  <c r="A149" i="15" s="1"/>
  <c r="A150" i="15" s="1"/>
  <c r="A151" i="15" s="1"/>
  <c r="A152" i="15" l="1"/>
  <c r="A153" i="15" s="1"/>
  <c r="A154" i="15" s="1"/>
  <c r="A155" i="15" s="1"/>
  <c r="A156" i="15" s="1"/>
  <c r="A157" i="15" s="1"/>
  <c r="A158" i="15" s="1"/>
  <c r="A159" i="15" s="1"/>
  <c r="A160" i="15" s="1"/>
  <c r="A161" i="15" s="1"/>
  <c r="A162" i="15" s="1"/>
  <c r="A163" i="15" s="1"/>
  <c r="A164" i="15" s="1"/>
  <c r="A165" i="15" s="1"/>
  <c r="A166" i="15" s="1"/>
  <c r="A167" i="15" s="1"/>
  <c r="A168" i="15" s="1"/>
  <c r="F266" i="15"/>
  <c r="F265" i="15"/>
  <c r="F263" i="15"/>
  <c r="F262" i="15"/>
  <c r="F261" i="15"/>
  <c r="F259" i="15"/>
  <c r="F258" i="15"/>
  <c r="F257" i="15"/>
  <c r="A169" i="15" l="1"/>
  <c r="A170" i="15" s="1"/>
  <c r="F264" i="15"/>
  <c r="F260" i="15"/>
  <c r="A248" i="15"/>
  <c r="A247" i="15"/>
  <c r="A246" i="15"/>
  <c r="A245" i="15"/>
  <c r="A244" i="15"/>
  <c r="A243" i="15"/>
  <c r="A242" i="15"/>
  <c r="G237" i="15"/>
  <c r="G236" i="15"/>
  <c r="G235" i="15"/>
  <c r="G233" i="15"/>
  <c r="G232" i="15"/>
  <c r="G231" i="15"/>
  <c r="G230" i="15"/>
  <c r="G229" i="15"/>
  <c r="G228" i="15"/>
  <c r="G227" i="15"/>
  <c r="G226" i="15"/>
  <c r="G225" i="15"/>
  <c r="G224" i="15"/>
  <c r="G223" i="15"/>
  <c r="G222" i="15"/>
  <c r="G221" i="15"/>
  <c r="G219" i="15"/>
  <c r="G218" i="15"/>
  <c r="G217" i="15"/>
  <c r="G216" i="15"/>
  <c r="G215" i="15"/>
  <c r="G214" i="15"/>
  <c r="G213" i="15"/>
  <c r="G212" i="15"/>
  <c r="G211" i="15"/>
  <c r="G210" i="15"/>
  <c r="G209" i="15"/>
  <c r="G208" i="15"/>
  <c r="G207" i="15"/>
  <c r="G206" i="15"/>
  <c r="G205" i="15"/>
  <c r="G204" i="15"/>
  <c r="G203" i="15"/>
  <c r="G202" i="15"/>
  <c r="G201" i="15"/>
  <c r="G200" i="15"/>
  <c r="G199" i="15"/>
  <c r="G198" i="15"/>
  <c r="G197" i="15"/>
  <c r="G196" i="15"/>
  <c r="G195" i="15"/>
  <c r="G194" i="15"/>
  <c r="G193" i="15"/>
  <c r="G192" i="15"/>
  <c r="G191" i="15"/>
  <c r="G190" i="15"/>
  <c r="G189" i="15"/>
  <c r="G188" i="15"/>
  <c r="G187" i="15"/>
  <c r="G186" i="15"/>
  <c r="G185" i="15"/>
  <c r="G184" i="15"/>
  <c r="G183" i="15"/>
  <c r="G182" i="15"/>
  <c r="G181" i="15"/>
  <c r="G180" i="15"/>
  <c r="G179" i="15"/>
  <c r="G178" i="15"/>
  <c r="G177" i="15"/>
  <c r="G170" i="15"/>
  <c r="G169" i="15"/>
  <c r="G168" i="15"/>
  <c r="G167" i="15"/>
  <c r="G166" i="15"/>
  <c r="G165" i="15"/>
  <c r="G164" i="15"/>
  <c r="G163" i="15"/>
  <c r="G162" i="15"/>
  <c r="G161" i="15"/>
  <c r="G160" i="15"/>
  <c r="G159" i="15"/>
  <c r="G158" i="15"/>
  <c r="G157" i="15"/>
  <c r="G156" i="15"/>
  <c r="G155" i="15"/>
  <c r="G154" i="15"/>
  <c r="G153" i="15"/>
  <c r="G152" i="15"/>
  <c r="G151" i="15"/>
  <c r="G150" i="15"/>
  <c r="G149" i="15"/>
  <c r="G148" i="15"/>
  <c r="G147" i="15"/>
  <c r="G146" i="15"/>
  <c r="G145" i="15"/>
  <c r="G144" i="15"/>
  <c r="G143" i="15"/>
  <c r="G142" i="15"/>
  <c r="G141" i="15"/>
  <c r="G140" i="15"/>
  <c r="G139" i="15"/>
  <c r="G138" i="15"/>
  <c r="G137" i="15"/>
  <c r="G136" i="15"/>
  <c r="G135" i="15"/>
  <c r="G134" i="15"/>
  <c r="G133" i="15"/>
  <c r="G132" i="15"/>
  <c r="G131" i="15"/>
  <c r="G130" i="15"/>
  <c r="G129" i="15"/>
  <c r="G128" i="15"/>
  <c r="G127" i="15"/>
  <c r="G126" i="15"/>
  <c r="G125" i="15"/>
  <c r="G124" i="15"/>
  <c r="G123" i="15"/>
  <c r="G122" i="15"/>
  <c r="G121" i="15"/>
  <c r="G120" i="15"/>
  <c r="G119" i="15"/>
  <c r="G118" i="15"/>
  <c r="G117" i="15"/>
  <c r="G116" i="15"/>
  <c r="G115" i="15"/>
  <c r="G114" i="15"/>
  <c r="G113" i="15"/>
  <c r="G112" i="15"/>
  <c r="G111" i="15"/>
  <c r="G110" i="15"/>
  <c r="G109" i="15"/>
  <c r="G108" i="15"/>
  <c r="G107" i="15"/>
  <c r="G106" i="15"/>
  <c r="G105" i="15"/>
  <c r="G104" i="15"/>
  <c r="G103" i="15"/>
  <c r="G102" i="15"/>
  <c r="G101" i="15"/>
  <c r="G100" i="15"/>
  <c r="G99" i="15"/>
  <c r="G98" i="15"/>
  <c r="G97" i="15"/>
  <c r="G96" i="15"/>
  <c r="G95" i="15"/>
  <c r="G94" i="15"/>
  <c r="G93" i="15"/>
  <c r="G92" i="15"/>
  <c r="G91" i="15"/>
  <c r="G84" i="15"/>
  <c r="G83" i="15"/>
  <c r="G82" i="15"/>
  <c r="G81" i="15"/>
  <c r="G80" i="15"/>
  <c r="G67" i="15"/>
  <c r="G66" i="15"/>
  <c r="G65" i="15"/>
  <c r="G64" i="15"/>
  <c r="G63" i="15"/>
  <c r="G62" i="15"/>
  <c r="G61" i="15"/>
  <c r="G60" i="15"/>
  <c r="G59" i="15"/>
  <c r="G58" i="15"/>
  <c r="G51" i="15"/>
  <c r="G49" i="15"/>
  <c r="G48" i="15"/>
  <c r="G47" i="15"/>
  <c r="G46" i="15"/>
  <c r="G45" i="15"/>
  <c r="G44" i="15"/>
  <c r="G41" i="15"/>
  <c r="G40" i="15"/>
  <c r="G39" i="15"/>
  <c r="G38" i="15"/>
  <c r="G30" i="15"/>
  <c r="G29" i="15"/>
  <c r="G22" i="15"/>
  <c r="G21" i="15"/>
  <c r="G20" i="15"/>
  <c r="G19" i="15"/>
  <c r="G18" i="15"/>
  <c r="G17" i="15"/>
  <c r="G16" i="15"/>
  <c r="G15" i="15"/>
  <c r="G14" i="15"/>
  <c r="G13" i="15"/>
  <c r="G11" i="15"/>
  <c r="G9" i="15"/>
  <c r="G8" i="15"/>
  <c r="G7" i="15"/>
  <c r="G6" i="15"/>
  <c r="F267" i="15" l="1"/>
  <c r="F252" i="15" s="1"/>
  <c r="H234" i="15" s="1"/>
  <c r="I234" i="15" s="1"/>
  <c r="H221" i="15" l="1"/>
  <c r="I221" i="15" s="1"/>
  <c r="H68" i="15"/>
  <c r="I68" i="15" s="1"/>
  <c r="H71" i="15"/>
  <c r="I71" i="15" s="1"/>
  <c r="H72" i="15"/>
  <c r="I72" i="15" s="1"/>
  <c r="H70" i="15"/>
  <c r="I70" i="15" s="1"/>
  <c r="H73" i="15"/>
  <c r="I73" i="15" s="1"/>
  <c r="H69" i="15"/>
  <c r="I69" i="15" s="1"/>
  <c r="H43" i="15"/>
  <c r="I43" i="15" s="1"/>
  <c r="H50" i="15"/>
  <c r="I50" i="15" s="1"/>
  <c r="H42" i="15"/>
  <c r="I42" i="15" s="1"/>
  <c r="H10" i="15"/>
  <c r="I10" i="15" s="1"/>
  <c r="H37" i="15"/>
  <c r="I37" i="15" s="1"/>
  <c r="C118" i="9"/>
  <c r="C70" i="9"/>
  <c r="C71" i="9" s="1"/>
  <c r="C67" i="9"/>
  <c r="C46" i="9"/>
  <c r="C87" i="9" s="1"/>
  <c r="C88" i="9" s="1"/>
  <c r="C32" i="9"/>
  <c r="D24" i="9"/>
  <c r="D27" i="9" s="1"/>
  <c r="D83" i="9" l="1"/>
  <c r="D32" i="9"/>
  <c r="D67" i="9"/>
  <c r="D122" i="9"/>
  <c r="D82" i="9"/>
  <c r="D68" i="9"/>
  <c r="D85" i="9"/>
  <c r="D81" i="9"/>
  <c r="D84" i="9"/>
  <c r="D80" i="9"/>
  <c r="D69" i="9"/>
  <c r="D33" i="9"/>
  <c r="D72" i="9"/>
  <c r="D71" i="9"/>
  <c r="D50" i="9"/>
  <c r="D56" i="9" s="1"/>
  <c r="D62" i="9" s="1"/>
  <c r="D70" i="9"/>
  <c r="D102" i="9" l="1"/>
  <c r="D126" i="9" s="1"/>
  <c r="D86" i="9"/>
  <c r="D87" i="9" s="1"/>
  <c r="D88" i="9" s="1"/>
  <c r="D93" i="9" s="1"/>
  <c r="D94" i="9" s="1"/>
  <c r="D125" i="9" s="1"/>
  <c r="D34" i="9"/>
  <c r="D73" i="9"/>
  <c r="D124" i="9" s="1"/>
  <c r="D60" i="9" l="1"/>
  <c r="D42" i="9"/>
  <c r="D45" i="9"/>
  <c r="D43" i="9"/>
  <c r="D38" i="9"/>
  <c r="D41" i="9"/>
  <c r="D44" i="9"/>
  <c r="D39" i="9"/>
  <c r="D40" i="9"/>
  <c r="D46" i="9" l="1"/>
  <c r="D61" i="9" s="1"/>
  <c r="D63" i="9" s="1"/>
  <c r="D123" i="9" s="1"/>
  <c r="D89" i="9" l="1"/>
  <c r="D127" i="9"/>
  <c r="D108" i="9" l="1"/>
  <c r="D107" i="9"/>
  <c r="D112" i="9" l="1"/>
  <c r="D117" i="9"/>
  <c r="D115" i="9"/>
  <c r="D113" i="9"/>
  <c r="D111" i="9"/>
  <c r="D118" i="9" l="1"/>
  <c r="D128" i="9" s="1"/>
  <c r="D129" i="9" s="1"/>
  <c r="E4" i="8" s="1"/>
  <c r="F4" i="8" l="1"/>
  <c r="G4" i="8" l="1"/>
  <c r="C26" i="2"/>
  <c r="C7" i="2"/>
  <c r="C33" i="2" l="1"/>
  <c r="C16" i="2"/>
  <c r="I39" i="1" l="1"/>
  <c r="H189" i="15"/>
  <c r="I189" i="15" s="1"/>
  <c r="H188" i="15"/>
  <c r="I188" i="15" s="1"/>
  <c r="H130" i="15"/>
  <c r="I130" i="15" s="1"/>
  <c r="H223" i="15"/>
  <c r="I223" i="15" s="1"/>
  <c r="H84" i="15"/>
  <c r="I84" i="15" s="1"/>
  <c r="H140" i="15"/>
  <c r="I140" i="15" s="1"/>
  <c r="H127" i="15"/>
  <c r="I127" i="15" s="1"/>
  <c r="H111" i="15"/>
  <c r="I111" i="15" s="1"/>
  <c r="H102" i="15"/>
  <c r="I102" i="15" s="1"/>
  <c r="H63" i="15"/>
  <c r="I63" i="15" s="1"/>
  <c r="H112" i="15"/>
  <c r="I112" i="15" s="1"/>
  <c r="H83" i="15"/>
  <c r="I83" i="15" s="1"/>
  <c r="H235" i="15"/>
  <c r="I235" i="15" s="1"/>
  <c r="H205" i="15"/>
  <c r="I205" i="15" s="1"/>
  <c r="H167" i="15"/>
  <c r="I167" i="15" s="1"/>
  <c r="H39" i="15"/>
  <c r="I39" i="15" s="1"/>
  <c r="H113" i="15"/>
  <c r="I113" i="15" s="1"/>
  <c r="H187" i="15"/>
  <c r="I187" i="15" s="1"/>
  <c r="H49" i="15"/>
  <c r="I49" i="15" s="1"/>
  <c r="H6" i="15"/>
  <c r="H121" i="15"/>
  <c r="I121" i="15" s="1"/>
  <c r="H194" i="15"/>
  <c r="I194" i="15" s="1"/>
  <c r="H41" i="15"/>
  <c r="I41" i="15" s="1"/>
  <c r="H106" i="15"/>
  <c r="I106" i="15" s="1"/>
  <c r="H200" i="15"/>
  <c r="I200" i="15" s="1"/>
  <c r="H109" i="15"/>
  <c r="I109" i="15" s="1"/>
  <c r="H195" i="15"/>
  <c r="I195" i="15" s="1"/>
  <c r="H192" i="15"/>
  <c r="I192" i="15" s="1"/>
  <c r="H67" i="15"/>
  <c r="I67" i="15" s="1"/>
  <c r="H13" i="15"/>
  <c r="I13" i="15" s="1"/>
  <c r="H29" i="15"/>
  <c r="I29" i="15" s="1"/>
  <c r="H181" i="15"/>
  <c r="I181" i="15" s="1"/>
  <c r="H19" i="15"/>
  <c r="I19" i="15" s="1"/>
  <c r="H186" i="15"/>
  <c r="I186" i="15" s="1"/>
  <c r="H136" i="15"/>
  <c r="I136" i="15" s="1"/>
  <c r="H94" i="15"/>
  <c r="I94" i="15" s="1"/>
  <c r="H7" i="15"/>
  <c r="I7" i="15" s="1"/>
  <c r="H229" i="15"/>
  <c r="I229" i="15" s="1"/>
  <c r="H159" i="15"/>
  <c r="I159" i="15" s="1"/>
  <c r="H236" i="15"/>
  <c r="I236" i="15" s="1"/>
  <c r="H160" i="15"/>
  <c r="I160" i="15" s="1"/>
  <c r="H230" i="15"/>
  <c r="I230" i="15" s="1"/>
  <c r="H224" i="15"/>
  <c r="I224" i="15" s="1"/>
  <c r="H208" i="15"/>
  <c r="I208" i="15" s="1"/>
  <c r="H134" i="15"/>
  <c r="I134" i="15" s="1"/>
  <c r="H125" i="15"/>
  <c r="I125" i="15" s="1"/>
  <c r="H210" i="15"/>
  <c r="I210" i="15" s="1"/>
  <c r="H46" i="15"/>
  <c r="I46" i="15" s="1"/>
  <c r="H169" i="15"/>
  <c r="I169" i="15" s="1"/>
  <c r="H166" i="15"/>
  <c r="I166" i="15" s="1"/>
  <c r="H124" i="15"/>
  <c r="I124" i="15" s="1"/>
  <c r="H108" i="15"/>
  <c r="I108" i="15" s="1"/>
  <c r="H204" i="15"/>
  <c r="I204" i="15" s="1"/>
  <c r="H199" i="15"/>
  <c r="I199" i="15" s="1"/>
  <c r="H155" i="15"/>
  <c r="I155" i="15" s="1"/>
  <c r="H59" i="15"/>
  <c r="I59" i="15" s="1"/>
  <c r="H119" i="15"/>
  <c r="I119" i="15" s="1"/>
  <c r="H100" i="15"/>
  <c r="I100" i="15" s="1"/>
  <c r="H135" i="15"/>
  <c r="I135" i="15" s="1"/>
  <c r="H103" i="15"/>
  <c r="I103" i="15" s="1"/>
  <c r="H150" i="15"/>
  <c r="I150" i="15" s="1"/>
  <c r="H161" i="15"/>
  <c r="I161" i="15" s="1"/>
  <c r="H16" i="15"/>
  <c r="I16" i="15" s="1"/>
  <c r="H209" i="15"/>
  <c r="I209" i="15" s="1"/>
  <c r="H183" i="15"/>
  <c r="I183" i="15" s="1"/>
  <c r="H99" i="15"/>
  <c r="I99" i="15" s="1"/>
  <c r="H212" i="15"/>
  <c r="I212" i="15" s="1"/>
  <c r="H61" i="15"/>
  <c r="I61" i="15" s="1"/>
  <c r="H182" i="15"/>
  <c r="I182" i="15" s="1"/>
  <c r="H48" i="15"/>
  <c r="I48" i="15" s="1"/>
  <c r="H158" i="15"/>
  <c r="I158" i="15" s="1"/>
  <c r="H193" i="15"/>
  <c r="I193" i="15" s="1"/>
  <c r="H222" i="15"/>
  <c r="I222" i="15" s="1"/>
  <c r="H191" i="15"/>
  <c r="I191" i="15" s="1"/>
  <c r="H11" i="15"/>
  <c r="I11" i="15" s="1"/>
  <c r="H30" i="15"/>
  <c r="I30" i="15" s="1"/>
  <c r="H20" i="15"/>
  <c r="I20" i="15" s="1"/>
  <c r="H129" i="15"/>
  <c r="I129" i="15" s="1"/>
  <c r="H215" i="15"/>
  <c r="I215" i="15" s="1"/>
  <c r="H206" i="15"/>
  <c r="I206" i="15" s="1"/>
  <c r="H51" i="15"/>
  <c r="I51" i="15" s="1"/>
  <c r="H179" i="15"/>
  <c r="I179" i="15" s="1"/>
  <c r="H196" i="15"/>
  <c r="I196" i="15" s="1"/>
  <c r="H202" i="15"/>
  <c r="I202" i="15" s="1"/>
  <c r="H163" i="15"/>
  <c r="I163" i="15" s="1"/>
  <c r="H198" i="15"/>
  <c r="I198" i="15" s="1"/>
  <c r="H237" i="15"/>
  <c r="I237" i="15" s="1"/>
  <c r="H22" i="15"/>
  <c r="I22" i="15" s="1"/>
  <c r="H213" i="15"/>
  <c r="I213" i="15" s="1"/>
  <c r="H143" i="15"/>
  <c r="I143" i="15" s="1"/>
  <c r="H116" i="15"/>
  <c r="I116" i="15" s="1"/>
  <c r="H97" i="15"/>
  <c r="I97" i="15" s="1"/>
  <c r="H65" i="15"/>
  <c r="I65" i="15" s="1"/>
  <c r="H123" i="15"/>
  <c r="I123" i="15" s="1"/>
  <c r="H128" i="15"/>
  <c r="I128" i="15" s="1"/>
  <c r="H120" i="15"/>
  <c r="I120" i="15" s="1"/>
  <c r="H64" i="15"/>
  <c r="I64" i="15" s="1"/>
  <c r="H14" i="15"/>
  <c r="I14" i="15" s="1"/>
  <c r="H17" i="15"/>
  <c r="I17" i="15" s="1"/>
  <c r="H137" i="15"/>
  <c r="I137" i="15" s="1"/>
  <c r="H92" i="15"/>
  <c r="I92" i="15" s="1"/>
  <c r="H219" i="15"/>
  <c r="I219" i="15" s="1"/>
  <c r="H60" i="15"/>
  <c r="I60" i="15" s="1"/>
  <c r="H177" i="15"/>
  <c r="I177" i="15" s="1"/>
  <c r="H207" i="15"/>
  <c r="I207" i="15" s="1"/>
  <c r="H138" i="15"/>
  <c r="I138" i="15" s="1"/>
  <c r="H226" i="15"/>
  <c r="I226" i="15" s="1"/>
  <c r="H38" i="15"/>
  <c r="I38" i="15" s="1"/>
  <c r="H110" i="15"/>
  <c r="I110" i="15" s="1"/>
  <c r="H21" i="15"/>
  <c r="I21" i="15" s="1"/>
  <c r="H114" i="15"/>
  <c r="I114" i="15" s="1"/>
  <c r="H95" i="15"/>
  <c r="I95" i="15" s="1"/>
  <c r="H201" i="15"/>
  <c r="I201" i="15" s="1"/>
  <c r="H211" i="15"/>
  <c r="I211" i="15" s="1"/>
  <c r="H47" i="15"/>
  <c r="I47" i="15" s="1"/>
  <c r="H232" i="15"/>
  <c r="I232" i="15" s="1"/>
  <c r="H18" i="15"/>
  <c r="I18" i="15" s="1"/>
  <c r="H184" i="15"/>
  <c r="I184" i="15" s="1"/>
  <c r="H154" i="15"/>
  <c r="I154" i="15" s="1"/>
  <c r="H203" i="15"/>
  <c r="I203" i="15" s="1"/>
  <c r="H91" i="15"/>
  <c r="I91" i="15" s="1"/>
  <c r="H133" i="15"/>
  <c r="I133" i="15" s="1"/>
  <c r="H107" i="15"/>
  <c r="I107" i="15" s="1"/>
  <c r="H115" i="15"/>
  <c r="I115" i="15" s="1"/>
  <c r="H218" i="15"/>
  <c r="I218" i="15" s="1"/>
  <c r="H151" i="15"/>
  <c r="I151" i="15" s="1"/>
  <c r="H81" i="15"/>
  <c r="I81" i="15" s="1"/>
  <c r="H45" i="15"/>
  <c r="I45" i="15" s="1"/>
  <c r="H228" i="15"/>
  <c r="I228" i="15" s="1"/>
  <c r="H153" i="15"/>
  <c r="I153" i="15" s="1"/>
  <c r="H233" i="15"/>
  <c r="I233" i="15" s="1"/>
  <c r="H93" i="15"/>
  <c r="I93" i="15" s="1"/>
  <c r="H214" i="15"/>
  <c r="I214" i="15" s="1"/>
  <c r="H220" i="15"/>
  <c r="I220" i="15" s="1"/>
  <c r="H225" i="15"/>
  <c r="I225" i="15" s="1"/>
  <c r="H105" i="15"/>
  <c r="I105" i="15" s="1"/>
  <c r="H118" i="15"/>
  <c r="I118" i="15" s="1"/>
  <c r="H165" i="15"/>
  <c r="I165" i="15" s="1"/>
  <c r="H147" i="15"/>
  <c r="I147" i="15" s="1"/>
  <c r="H157" i="15"/>
  <c r="I157" i="15" s="1"/>
  <c r="H227" i="15"/>
  <c r="I227" i="15" s="1"/>
  <c r="H62" i="15"/>
  <c r="I62" i="15" s="1"/>
  <c r="H156" i="15"/>
  <c r="I156" i="15" s="1"/>
  <c r="H15" i="15"/>
  <c r="I15" i="15" s="1"/>
  <c r="H217" i="15"/>
  <c r="I217" i="15" s="1"/>
  <c r="H8" i="15"/>
  <c r="I8" i="15" s="1"/>
  <c r="H145" i="15"/>
  <c r="I145" i="15" s="1"/>
  <c r="H170" i="15"/>
  <c r="I170" i="15" s="1"/>
  <c r="H139" i="15"/>
  <c r="I139" i="15" s="1"/>
  <c r="H96" i="15"/>
  <c r="I96" i="15" s="1"/>
  <c r="H178" i="15"/>
  <c r="I178" i="15" s="1"/>
  <c r="H117" i="15"/>
  <c r="I117" i="15" s="1"/>
  <c r="H131" i="15"/>
  <c r="I131" i="15" s="1"/>
  <c r="H152" i="15"/>
  <c r="I152" i="15" s="1"/>
  <c r="H164" i="15"/>
  <c r="I164" i="15" s="1"/>
  <c r="H146" i="15"/>
  <c r="I146" i="15" s="1"/>
  <c r="H162" i="15"/>
  <c r="I162" i="15" s="1"/>
  <c r="H168" i="15"/>
  <c r="I168" i="15" s="1"/>
  <c r="H82" i="15"/>
  <c r="I82" i="15" s="1"/>
  <c r="H144" i="15"/>
  <c r="I144" i="15" s="1"/>
  <c r="H142" i="15"/>
  <c r="I142" i="15" s="1"/>
  <c r="H101" i="15"/>
  <c r="I101" i="15" s="1"/>
  <c r="H12" i="15"/>
  <c r="I12" i="15" s="1"/>
  <c r="H149" i="15"/>
  <c r="I149" i="15" s="1"/>
  <c r="H126" i="15"/>
  <c r="I126" i="15" s="1"/>
  <c r="H9" i="15"/>
  <c r="I9" i="15" s="1"/>
  <c r="H104" i="15"/>
  <c r="I104" i="15" s="1"/>
  <c r="H180" i="15"/>
  <c r="I180" i="15" s="1"/>
  <c r="H122" i="15"/>
  <c r="I122" i="15" s="1"/>
  <c r="H216" i="15"/>
  <c r="I216" i="15" s="1"/>
  <c r="H98" i="15"/>
  <c r="I98" i="15" s="1"/>
  <c r="H132" i="15"/>
  <c r="I132" i="15" s="1"/>
  <c r="H141" i="15"/>
  <c r="I141" i="15" s="1"/>
  <c r="H58" i="15"/>
  <c r="I58" i="15" s="1"/>
  <c r="H66" i="15"/>
  <c r="I66" i="15" s="1"/>
  <c r="H231" i="15"/>
  <c r="I231" i="15" s="1"/>
  <c r="H44" i="15"/>
  <c r="I44" i="15" s="1"/>
  <c r="H148" i="15"/>
  <c r="I148" i="15" s="1"/>
  <c r="H190" i="15"/>
  <c r="I190" i="15" s="1"/>
  <c r="H197" i="15"/>
  <c r="I197" i="15" s="1"/>
  <c r="H185" i="15"/>
  <c r="I185" i="15" s="1"/>
  <c r="H40" i="15"/>
  <c r="I40" i="15" s="1"/>
  <c r="H80" i="15"/>
  <c r="I80" i="15" s="1"/>
  <c r="I85" i="15" l="1"/>
  <c r="D246" i="15" s="1"/>
  <c r="G246" i="15" s="1"/>
  <c r="I171" i="15"/>
  <c r="D247" i="15" s="1"/>
  <c r="G247" i="15" s="1"/>
  <c r="I31" i="15"/>
  <c r="D243" i="15" s="1"/>
  <c r="G243" i="15" s="1"/>
  <c r="I6" i="15"/>
  <c r="I23" i="15" s="1"/>
  <c r="D242" i="15" s="1"/>
  <c r="I74" i="15"/>
  <c r="D245" i="15" s="1"/>
  <c r="G245" i="15" s="1"/>
  <c r="I238" i="15"/>
  <c r="D248" i="15" s="1"/>
  <c r="G248" i="15" s="1"/>
  <c r="I52" i="15"/>
  <c r="D244" i="15" s="1"/>
  <c r="G244" i="15" s="1"/>
  <c r="D249" i="15" l="1"/>
  <c r="G242" i="15"/>
  <c r="G249" i="15" s="1"/>
  <c r="G6" i="8" s="1"/>
  <c r="F6" i="8" s="1"/>
  <c r="I38" i="1" l="1"/>
  <c r="I40" i="1" s="1"/>
  <c r="I41" i="1" s="1"/>
  <c r="G5" i="8" s="1"/>
  <c r="G7" i="8" s="1"/>
  <c r="F5" i="8" l="1"/>
  <c r="F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32" authorId="0" shapeId="0" xr:uid="{00000000-0006-0000-0300-000001000000}">
      <text>
        <r>
          <rPr>
            <b/>
            <sz val="9"/>
            <color indexed="81"/>
            <rFont val="Segoe UI"/>
            <family val="2"/>
          </rPr>
          <t>SECON:</t>
        </r>
        <r>
          <rPr>
            <sz val="9"/>
            <color indexed="81"/>
            <rFont val="Segoe UI"/>
            <family val="2"/>
          </rPr>
          <t xml:space="preserve">
Cálculo = 1/12 (8,33%) x Total da Remuneração
Como a planilha de custos e formação de preços é calculada mensalmente, provisiona-se proporcionalmente 1/12 (um doze avos) dos valores referentes a gratificação natalina e adicional de férias.</t>
        </r>
      </text>
    </comment>
    <comment ref="B33" authorId="0" shapeId="0" xr:uid="{00000000-0006-0000-0300-000002000000}">
      <text>
        <r>
          <rPr>
            <b/>
            <sz val="9"/>
            <color indexed="81"/>
            <rFont val="Segoe UI"/>
            <family val="2"/>
          </rPr>
          <t>SECON:</t>
        </r>
        <r>
          <rPr>
            <sz val="9"/>
            <color indexed="81"/>
            <rFont val="Segoe UI"/>
            <family val="2"/>
          </rPr>
          <t xml:space="preserve">
IN nº 5/2017: 3,025% sobre a base de cálculo.
Cálculo = 0,3025% (Adicional de Férias) x Total da Remuneração
Como a planilha de custos e formação de preços é calculada mensalmente, provisiona-se proporcionalmente 1/12 (um doze avos) dos valores referentes a gratificação natalina e adicional de férias.</t>
        </r>
      </text>
    </comment>
    <comment ref="C37" authorId="0" shapeId="0" xr:uid="{00000000-0006-0000-0300-000003000000}">
      <text>
        <r>
          <rPr>
            <b/>
            <sz val="9"/>
            <color indexed="81"/>
            <rFont val="Segoe UI"/>
            <family val="2"/>
          </rPr>
          <t>SECON:</t>
        </r>
        <r>
          <rPr>
            <sz val="9"/>
            <color indexed="81"/>
            <rFont val="Segoe UI"/>
            <family val="2"/>
          </rPr>
          <t xml:space="preserve">
Os percentuais dos encargos previdenciários, do FGTS e demais contribuições são aqueles estabelecidos pela legislação vigente.</t>
        </r>
      </text>
    </comment>
    <comment ref="C38" authorId="0" shapeId="0" xr:uid="{00000000-0006-0000-0300-000004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B40" authorId="0" shapeId="0" xr:uid="{00000000-0006-0000-0300-000005000000}">
      <text>
        <r>
          <rPr>
            <b/>
            <sz val="9"/>
            <color indexed="81"/>
            <rFont val="Segoe UI"/>
            <family val="2"/>
          </rPr>
          <t xml:space="preserve">SECON:
</t>
        </r>
        <r>
          <rPr>
            <sz val="9"/>
            <color indexed="81"/>
            <rFont val="Segoe UI"/>
            <family val="2"/>
          </rPr>
          <t xml:space="preserve">O SAT a depender do grau de risco do serviço irá variar entre 1%, para risco leve, de 2%, para risco médio, e de 3% de risco grave.
</t>
        </r>
      </text>
    </comment>
    <comment ref="D50" authorId="0" shapeId="0" xr:uid="{00000000-0006-0000-0300-000006000000}">
      <text>
        <r>
          <rPr>
            <b/>
            <sz val="9"/>
            <color indexed="81"/>
            <rFont val="Segoe UI"/>
            <family val="2"/>
          </rPr>
          <t>Autor:</t>
        </r>
        <r>
          <rPr>
            <sz val="9"/>
            <color indexed="81"/>
            <rFont val="Segoe UI"/>
            <family val="2"/>
          </rPr>
          <t xml:space="preserve">
Parágrafo único do art. 4º da Lei nº 7.418, de 16 de dezembro de 1985:
“ O empregador participará dos gastos de deslocamento do trabalhador com a
ajuda de custo equivalente à parcela que exceder a 6% (seis por cento) de seu salário básico."</t>
        </r>
      </text>
    </comment>
    <comment ref="B66" authorId="0" shapeId="0" xr:uid="{00000000-0006-0000-0300-000007000000}">
      <text>
        <r>
          <rPr>
            <b/>
            <sz val="9"/>
            <color indexed="81"/>
            <rFont val="Segoe UI"/>
            <family val="2"/>
          </rPr>
          <t>SECON:</t>
        </r>
        <r>
          <rPr>
            <sz val="9"/>
            <color indexed="81"/>
            <rFont val="Segoe UI"/>
            <family val="2"/>
          </rPr>
          <t xml:space="preserve">
Os itens que contemplam o módulo 4 se referem ao custo dos dias trabalhados pelo repositor/substituto, quando o empregado alocado na prestação de serviço estiver ausente, conforme as previsões estabelecidas na legislação.</t>
        </r>
      </text>
    </comment>
    <comment ref="C67" authorId="0" shapeId="0" xr:uid="{00000000-0006-0000-0300-000008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C68" authorId="0" shapeId="0" xr:uid="{00000000-0006-0000-0300-000009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A69" authorId="0" shapeId="0" xr:uid="{00000000-0006-0000-0300-00000A000000}">
      <text>
        <r>
          <rPr>
            <b/>
            <sz val="9"/>
            <color indexed="81"/>
            <rFont val="Segoe UI"/>
            <family val="2"/>
          </rPr>
          <t>CUSTO RENOVÁVEL</t>
        </r>
      </text>
    </comment>
    <comment ref="C69" authorId="0" shapeId="0" xr:uid="{00000000-0006-0000-0300-00000B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C70" authorId="0" shapeId="0" xr:uid="{00000000-0006-0000-0300-00000C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C71" authorId="0" shapeId="0" xr:uid="{00000000-0006-0000-0300-00000D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A72" authorId="0" shapeId="0" xr:uid="{00000000-0006-0000-0300-00000E000000}">
      <text>
        <r>
          <rPr>
            <b/>
            <sz val="9"/>
            <color indexed="81"/>
            <rFont val="Segoe UI"/>
            <family val="2"/>
          </rPr>
          <t>CUSTO RENOVÁVEL</t>
        </r>
      </text>
    </comment>
    <comment ref="C72" authorId="0" shapeId="0" xr:uid="{00000000-0006-0000-0300-00000F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B80" authorId="0" shapeId="0" xr:uid="{00000000-0006-0000-0300-000010000000}">
      <text>
        <r>
          <rPr>
            <b/>
            <sz val="9"/>
            <color indexed="81"/>
            <rFont val="Segoe UI"/>
            <family val="2"/>
          </rPr>
          <t>Autor:</t>
        </r>
        <r>
          <rPr>
            <sz val="9"/>
            <color indexed="81"/>
            <rFont val="Segoe UI"/>
            <family val="2"/>
          </rPr>
          <t xml:space="preserve">
Férias: Art. 129 da CLT</t>
        </r>
      </text>
    </comment>
    <comment ref="B81" authorId="0" shapeId="0" xr:uid="{00000000-0006-0000-0300-000011000000}">
      <text>
        <r>
          <rPr>
            <b/>
            <sz val="9"/>
            <color indexed="81"/>
            <rFont val="Segoe UI"/>
            <family val="2"/>
          </rPr>
          <t>Autor:</t>
        </r>
        <r>
          <rPr>
            <sz val="9"/>
            <color indexed="81"/>
            <rFont val="Segoe UI"/>
            <family val="2"/>
          </rPr>
          <t xml:space="preserve">
Ausência Legal: Art. 473 da CLT</t>
        </r>
      </text>
    </comment>
    <comment ref="B82" authorId="0" shapeId="0" xr:uid="{00000000-0006-0000-0300-000012000000}">
      <text>
        <r>
          <rPr>
            <b/>
            <sz val="9"/>
            <color indexed="81"/>
            <rFont val="Segoe UI"/>
            <family val="2"/>
          </rPr>
          <t>Autor:</t>
        </r>
        <r>
          <rPr>
            <sz val="9"/>
            <color indexed="81"/>
            <rFont val="Segoe UI"/>
            <family val="2"/>
          </rPr>
          <t xml:space="preserve">
Afastamento Paternidade: inciso II do art. 1º da Lei nº 11.770, de 9 de setembro de 2008</t>
        </r>
      </text>
    </comment>
    <comment ref="B83" authorId="0" shapeId="0" xr:uid="{00000000-0006-0000-0300-000013000000}">
      <text>
        <r>
          <rPr>
            <b/>
            <sz val="9"/>
            <color indexed="81"/>
            <rFont val="Segoe UI"/>
            <family val="2"/>
          </rPr>
          <t>Autor:</t>
        </r>
        <r>
          <rPr>
            <sz val="9"/>
            <color indexed="81"/>
            <rFont val="Segoe UI"/>
            <family val="2"/>
          </rPr>
          <t xml:space="preserve">
Acidente de Trabalho: § 2º do art. 43 da Lei 8.213, de 24 de julho de 1991</t>
        </r>
      </text>
    </comment>
    <comment ref="B84" authorId="0" shapeId="0" xr:uid="{00000000-0006-0000-0300-000014000000}">
      <text>
        <r>
          <rPr>
            <b/>
            <sz val="9"/>
            <color indexed="81"/>
            <rFont val="Segoe UI"/>
            <family val="2"/>
          </rPr>
          <t>Autor:</t>
        </r>
        <r>
          <rPr>
            <sz val="9"/>
            <color indexed="81"/>
            <rFont val="Segoe UI"/>
            <family val="2"/>
          </rPr>
          <t xml:space="preserve">
Afastamento Maternidade: inciso I do art. 1º da Lei nº 11.770, de 9 de setembro de 2008</t>
        </r>
      </text>
    </comment>
    <comment ref="D89" authorId="0" shapeId="0" xr:uid="{00000000-0006-0000-0300-000015000000}">
      <text>
        <r>
          <rPr>
            <b/>
            <sz val="9"/>
            <color indexed="81"/>
            <rFont val="Segoe UI"/>
            <family val="2"/>
          </rPr>
          <t>Autor:</t>
        </r>
        <r>
          <rPr>
            <sz val="9"/>
            <color indexed="81"/>
            <rFont val="Segoe UI"/>
            <family val="2"/>
          </rPr>
          <t xml:space="preserve">
Custo do dia  
Somatório total dos módulos 1, 2 e 3 
O resultado divide por 30 dias
</t>
        </r>
      </text>
    </comment>
    <comment ref="C113" authorId="0" shapeId="0" xr:uid="{00000000-0006-0000-0300-000016000000}">
      <text>
        <r>
          <rPr>
            <b/>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Claudio Ribeiro De Melo</author>
  </authors>
  <commentList>
    <comment ref="E2" authorId="0" shapeId="0" xr:uid="{00000000-0006-0000-0600-000001000000}">
      <text>
        <r>
          <rPr>
            <b/>
            <sz val="9"/>
            <color indexed="81"/>
            <rFont val="Segoe UI"/>
            <family val="2"/>
          </rPr>
          <t xml:space="preserve">Licitante deve digitar "1" ou "2" conforme legenda ao lado.
</t>
        </r>
      </text>
    </comment>
    <comment ref="H8" authorId="0" shapeId="0" xr:uid="{00000000-0006-0000-0600-000002000000}">
      <text>
        <r>
          <rPr>
            <b/>
            <sz val="9"/>
            <color indexed="81"/>
            <rFont val="Segoe UI"/>
            <family val="2"/>
          </rPr>
          <t>Caso a empresa licitante seja enquadrada no regime da desoneração da folha de pagamentos esta coluna será automaticamente atualizada com a Tabela SINAPI - DESONERADA - set/25. Caso contrário utilizará a Tabela SINAPI - NÃO DESONERADA - set/25.</t>
        </r>
        <r>
          <rPr>
            <sz val="9"/>
            <color indexed="81"/>
            <rFont val="Segoe UI"/>
            <family val="2"/>
          </rPr>
          <t xml:space="preserve">
</t>
        </r>
      </text>
    </comment>
  </commentList>
</comments>
</file>

<file path=xl/sharedStrings.xml><?xml version="1.0" encoding="utf-8"?>
<sst xmlns="http://schemas.openxmlformats.org/spreadsheetml/2006/main" count="1481" uniqueCount="651">
  <si>
    <t>Nrº</t>
  </si>
  <si>
    <t>Serviço Eventual</t>
  </si>
  <si>
    <t>Unid.</t>
  </si>
  <si>
    <t>CÓDIGO SINAPI</t>
  </si>
  <si>
    <t>m²</t>
  </si>
  <si>
    <t>m³</t>
  </si>
  <si>
    <t>88497</t>
  </si>
  <si>
    <t>88495</t>
  </si>
  <si>
    <t>87531</t>
  </si>
  <si>
    <t>und</t>
  </si>
  <si>
    <t>Instalação de rodapé 7cm em cerâmica</t>
  </si>
  <si>
    <t>m</t>
  </si>
  <si>
    <t>88649</t>
  </si>
  <si>
    <t>96358</t>
  </si>
  <si>
    <t>88489</t>
  </si>
  <si>
    <t>Reboco argamassa massa única 1:2:8 esp. 2cm</t>
  </si>
  <si>
    <t>87529</t>
  </si>
  <si>
    <t>DISCRIMINAÇÃO</t>
  </si>
  <si>
    <t>MÁXIMO PERMITIDO SERVIÇOS DE MANUTENÇÃO PREDIAL</t>
  </si>
  <si>
    <t>TAXAS %</t>
  </si>
  <si>
    <t>R+S+G=Taxa de Risco,Seguro e Garantias</t>
  </si>
  <si>
    <t>G=Garantias Exigidas no Edital</t>
  </si>
  <si>
    <t>I= Taxa Representativa dos impostos</t>
  </si>
  <si>
    <t xml:space="preserve">ISS=% </t>
  </si>
  <si>
    <t>PIS</t>
  </si>
  <si>
    <t>COFINS</t>
  </si>
  <si>
    <t>Desconto sobre a tabela (%)</t>
  </si>
  <si>
    <t>Total da tabela SINAPI</t>
  </si>
  <si>
    <t>BDI aplicado</t>
  </si>
  <si>
    <t>BDI (%)</t>
  </si>
  <si>
    <t xml:space="preserve">Item </t>
  </si>
  <si>
    <t xml:space="preserve">Tipo </t>
  </si>
  <si>
    <t>Valor</t>
  </si>
  <si>
    <t xml:space="preserve">Qtd. Anual Estimada </t>
  </si>
  <si>
    <t xml:space="preserve">DF=Taxa de Despesas financeiras </t>
  </si>
  <si>
    <t xml:space="preserve">S=Seguros </t>
  </si>
  <si>
    <t xml:space="preserve">R=Riscos e Imprevistos </t>
  </si>
  <si>
    <t>DF=Taxa de Despesas financeiras</t>
  </si>
  <si>
    <t>Adotado ISS de 5% sobre a M.O considerada 50% do faturamento.</t>
  </si>
  <si>
    <t>BDI PARA SERVIÇOS</t>
  </si>
  <si>
    <t>BDI PARA MATERIAL</t>
  </si>
  <si>
    <t>Total global</t>
  </si>
  <si>
    <t xml:space="preserve">Subtotal </t>
  </si>
  <si>
    <t>Subtotal mensal</t>
  </si>
  <si>
    <t xml:space="preserve">Valor Total Anual (R$) SINAPI </t>
  </si>
  <si>
    <t xml:space="preserve">PLANILHA DE CUSTOS E FORMAÇÃO DE PREÇOS </t>
  </si>
  <si>
    <t>       Discriminação dos Serviços (dados referentes à contratação)</t>
  </si>
  <si>
    <t>A</t>
  </si>
  <si>
    <t xml:space="preserve">Data de apresentação da proposta (dia/mês/ano) </t>
  </si>
  <si>
    <t>B</t>
  </si>
  <si>
    <t xml:space="preserve">Município/UF </t>
  </si>
  <si>
    <t>SALVADOR</t>
  </si>
  <si>
    <t>C</t>
  </si>
  <si>
    <t>Ano Acordo, Convenção ou Sentença Normativa em Dissídio Coletivo</t>
  </si>
  <si>
    <t>D</t>
  </si>
  <si>
    <t>MÃO-DE-OBRA</t>
  </si>
  <si>
    <t>Mão-de -Obra Vinculada à Execução Contratual</t>
  </si>
  <si>
    <t>Dados complementares para composição dos custos referentes à mão-de-obra</t>
  </si>
  <si>
    <t>Classificação Brasileira de Ocupações (CBO)</t>
  </si>
  <si>
    <t xml:space="preserve">Salário normativo da categoria profissional </t>
  </si>
  <si>
    <t>Categoria profissional (vinculada à execução contratual)</t>
  </si>
  <si>
    <t>Data base da categoria (dia/mês/ano)</t>
  </si>
  <si>
    <t>Módulo 1: Composição da Remuneração</t>
  </si>
  <si>
    <t>Composição da Remuneração</t>
  </si>
  <si>
    <t>Valor (R$)</t>
  </si>
  <si>
    <t xml:space="preserve">A </t>
  </si>
  <si>
    <t xml:space="preserve">Salário Base </t>
  </si>
  <si>
    <t>Outros (especificar)</t>
  </si>
  <si>
    <t>Total de Remuneração</t>
  </si>
  <si>
    <t>Módulo 2: Encargos e Benefícios Anuais, Mensais e Diários</t>
  </si>
  <si>
    <t>Submódulo 2.1 - 13º (décimo terceiro) Salário, Férias e Adicional de Férias</t>
  </si>
  <si>
    <t>2.1</t>
  </si>
  <si>
    <t>13º (décimo terceiro) Salário e Adicional de Férias</t>
  </si>
  <si>
    <t>(%)</t>
  </si>
  <si>
    <t>13º (décimo terceiro) Salário</t>
  </si>
  <si>
    <t>Adicional de Férias</t>
  </si>
  <si>
    <t xml:space="preserve">Total de benefícios mensais e diários </t>
  </si>
  <si>
    <t>Submódulo 2.2 - Encargos Previdenciários (GPS), Fundo de Garantia por Tempo
de Serviço (FGTS) e outras contribuições.</t>
  </si>
  <si>
    <t>2.2</t>
  </si>
  <si>
    <t>GPS, FGTS e outras contribuições</t>
  </si>
  <si>
    <t>Percentual (%)</t>
  </si>
  <si>
    <t>R$</t>
  </si>
  <si>
    <t>INSS</t>
  </si>
  <si>
    <t>Salário educação</t>
  </si>
  <si>
    <t xml:space="preserve">SAT </t>
  </si>
  <si>
    <t>SESC ou SESI</t>
  </si>
  <si>
    <t>E</t>
  </si>
  <si>
    <t>SENAI - SENAC</t>
  </si>
  <si>
    <t>F</t>
  </si>
  <si>
    <t>SEBRAE</t>
  </si>
  <si>
    <t>G</t>
  </si>
  <si>
    <t>INCRA</t>
  </si>
  <si>
    <t>H</t>
  </si>
  <si>
    <t>FGTS</t>
  </si>
  <si>
    <t xml:space="preserve">          TOTAL</t>
  </si>
  <si>
    <t>Submódulo 2.3 - Benefícios Mensais e Diários.</t>
  </si>
  <si>
    <t>2.3</t>
  </si>
  <si>
    <t xml:space="preserve">Benefícios Mensais e Diários </t>
  </si>
  <si>
    <t>Transporte</t>
  </si>
  <si>
    <t>Auxílio-Refeição/Alimentação</t>
  </si>
  <si>
    <t>Assistência médica e familiar</t>
  </si>
  <si>
    <t>Auxílio creche</t>
  </si>
  <si>
    <t>Seguro de vida, invalidez e funeral</t>
  </si>
  <si>
    <t>Quadro-Resumo do Módulo 2 - Encargos e Benefícios anuais, mensais e diários</t>
  </si>
  <si>
    <t>Encargos e Benefícios Anuais, Mensais e Diários</t>
  </si>
  <si>
    <t xml:space="preserve">13º (décimo terceiro) Salário e Adicional de Férias </t>
  </si>
  <si>
    <t>Benefícios Mensais e Diários</t>
  </si>
  <si>
    <t xml:space="preserve">Total </t>
  </si>
  <si>
    <t>Módulo 3: Provisão para Rescisão</t>
  </si>
  <si>
    <t xml:space="preserve">Provisão para Rescisão </t>
  </si>
  <si>
    <t>Valor R$</t>
  </si>
  <si>
    <t>Multa do FGTS sobre o API</t>
  </si>
  <si>
    <t>Multa do FGTS sobre o APT</t>
  </si>
  <si>
    <t>Recomenda-se que a adoção de metodologia de cálculo diversa seja devidamente demonstrada no processo em memória de cálculo com esclarecimentos e comprovações.</t>
  </si>
  <si>
    <t>Módulo 4 - Custo de Reposição do Profissional Ausente</t>
  </si>
  <si>
    <t>Submódulo 4.1 - Substituto nas Ausências Legais</t>
  </si>
  <si>
    <t>4.1</t>
  </si>
  <si>
    <t>Composição do Custo de  Reposição do Profissional ausente</t>
  </si>
  <si>
    <t>% Orientações do TCU e/ou dados IBGE</t>
  </si>
  <si>
    <t xml:space="preserve">Substituto na cobertura de Férias </t>
  </si>
  <si>
    <t xml:space="preserve">Substituto na cobertura de Ausencias legais </t>
  </si>
  <si>
    <t xml:space="preserve">Substituto na cobertura de Licença Paternidade </t>
  </si>
  <si>
    <t xml:space="preserve">Substituto na cobertura de Ausencia por acidente de Trabalho  </t>
  </si>
  <si>
    <t>Substituto na cobertura de Afastamento Maternidade</t>
  </si>
  <si>
    <t>Substituto na cobertura de Outras auséncias (especificar)</t>
  </si>
  <si>
    <t>Subtotal</t>
  </si>
  <si>
    <t>Incidência do Submódulo 2.2</t>
  </si>
  <si>
    <t>TOTAL</t>
  </si>
  <si>
    <t xml:space="preserve">Custo do dia </t>
  </si>
  <si>
    <t>Quadro-Resumo do Módulo 4 - Custo de Reposição do Profissional Ausente</t>
  </si>
  <si>
    <t>Ausências Legais</t>
  </si>
  <si>
    <t>Módulo 5: Insumos Diversos</t>
  </si>
  <si>
    <t>Insumos Diversos</t>
  </si>
  <si>
    <t>Materiais (custo não renovável ou parcialmente não renovável)</t>
  </si>
  <si>
    <t>Equipamentos (custo não renovável ou parcialmente não renovável)</t>
  </si>
  <si>
    <t xml:space="preserve">Outros </t>
  </si>
  <si>
    <t>Módulo 6: Custos Indiretos, Tributos e Lucro</t>
  </si>
  <si>
    <t>Custos Indiretos, Tributos e Lucro</t>
  </si>
  <si>
    <t>Lucro</t>
  </si>
  <si>
    <t>Tributos</t>
  </si>
  <si>
    <t>C.1 - Tributos Federais</t>
  </si>
  <si>
    <t>INSS (CPRB)</t>
  </si>
  <si>
    <t>C.2 - Tributos Municipais</t>
  </si>
  <si>
    <t>ISS</t>
  </si>
  <si>
    <t xml:space="preserve">C.3 - Tributos  Estaduais </t>
  </si>
  <si>
    <t>(especificar)</t>
  </si>
  <si>
    <t>TOTAL DE TRIBUTOS</t>
  </si>
  <si>
    <t>QUADRO RESUMO DO CUSTO POR EMPREGADO</t>
  </si>
  <si>
    <t>Mão-de-obra vinculada à execução Contratual (valor por empregado)</t>
  </si>
  <si>
    <t xml:space="preserve">Módulo 1 - Composição da Remuneração </t>
  </si>
  <si>
    <t>Módulo 2 - Encargos e Benefícios Anuais, Mensais e Diários</t>
  </si>
  <si>
    <t>Módulo 3 - Provisão para Rescisão</t>
  </si>
  <si>
    <t xml:space="preserve">E </t>
  </si>
  <si>
    <t>Módulo 5 - Insumos Diversos</t>
  </si>
  <si>
    <t>Subtotal (A+B+C+D+E)</t>
  </si>
  <si>
    <t>Módulo 6 – Custos Indiretos, Tributos e Lucro</t>
  </si>
  <si>
    <t>Valor Total por Empregado</t>
  </si>
  <si>
    <t>Tipo de serviço</t>
  </si>
  <si>
    <t>ILHÉUS</t>
  </si>
  <si>
    <t>5143-25</t>
  </si>
  <si>
    <t>CATEGORIA PROFISSIONAL</t>
  </si>
  <si>
    <t>ITEM</t>
  </si>
  <si>
    <t>Valor Total Referência (Semestral) R$</t>
  </si>
  <si>
    <t>Valor Unit. Empresa R$</t>
  </si>
  <si>
    <t>Par de Meia</t>
  </si>
  <si>
    <t>Valor Total</t>
  </si>
  <si>
    <t>TOTAL ANUAL  POR PROFISSIONAL</t>
  </si>
  <si>
    <t>TOTAL MENSAL  POR PROFISSIONAL</t>
  </si>
  <si>
    <t>*Valores obtidos por meio da média dos valores apresentados nas pesquisas de preços.</t>
  </si>
  <si>
    <t>Item</t>
  </si>
  <si>
    <t>Descrição do Ferramental</t>
  </si>
  <si>
    <t>Qtde.</t>
  </si>
  <si>
    <t>Valor Unitário de Referência R$*</t>
  </si>
  <si>
    <t>Valor Total de Referência R$</t>
  </si>
  <si>
    <t>Valor Unitário Empresa R$</t>
  </si>
  <si>
    <t>Valor Total Empresa R$</t>
  </si>
  <si>
    <t xml:space="preserve">Chave de fenda ¼ x 6”, ¼ x8, 1/8 x 6, 1/8 x 3, 3/16 x 4 </t>
  </si>
  <si>
    <t>Lanterna recarregável de 15 Leds</t>
  </si>
  <si>
    <t>Jogo de chave soquete, 24 peças c/ catraca 1/2", completo</t>
  </si>
  <si>
    <t>Alicate bico chato, cabo isolado 6</t>
  </si>
  <si>
    <t>Maleta metálica tipo baú com bandeja, para ferramentas</t>
  </si>
  <si>
    <t>1 - Manutenção equipamentos (gasto mensal) - adotado 0,5% a.m.</t>
  </si>
  <si>
    <t>Marreta de 2kg</t>
  </si>
  <si>
    <t>Alicate de bico ½ cano reto 6”, FAMASIL ou Similar</t>
  </si>
  <si>
    <t>Alicate de corte diagonal 6”, FAMASIL ou Similar</t>
  </si>
  <si>
    <t xml:space="preserve">Broca de aço rápido (jogo) 1 a 10mm </t>
  </si>
  <si>
    <t xml:space="preserve">Broca de Vídea (jogo) 4 a 10mm </t>
  </si>
  <si>
    <t>Serrote 22"</t>
  </si>
  <si>
    <t>Jogo de chave Allen, milímetro 1,5 a 10mm , 9 peças</t>
  </si>
  <si>
    <t xml:space="preserve">Arco de Serra 12", com lâmina  </t>
  </si>
  <si>
    <t>Rebitador manual profissional 10"</t>
  </si>
  <si>
    <t>Jogo de chave de estria, 6 a 22mm, 8 peças</t>
  </si>
  <si>
    <t xml:space="preserve">Jogo de chave de boca, 6 a 22mm, 12 peças </t>
  </si>
  <si>
    <t>Alicate universal, cabo isolado, 8", VISE GRIP - Irwin ou Similar</t>
  </si>
  <si>
    <t>Lima meia cana 10"</t>
  </si>
  <si>
    <t>Ponteiro 250mm</t>
  </si>
  <si>
    <t>Talhadeira de 3/4"</t>
  </si>
  <si>
    <t>Colher de pedreiro 8"</t>
  </si>
  <si>
    <t>Furadeira de impacto 1/2" com maleta</t>
  </si>
  <si>
    <t>A - ALVENARIA</t>
  </si>
  <si>
    <t>CÓDIGO SINAPI*</t>
  </si>
  <si>
    <t>Material</t>
  </si>
  <si>
    <t>Un.</t>
  </si>
  <si>
    <t>Qtd. Mensal</t>
  </si>
  <si>
    <t>Valor Total Mensal R$</t>
  </si>
  <si>
    <t>ARGAMASSA COLANTE ACI PARA CERÂMICAS</t>
  </si>
  <si>
    <t>kg</t>
  </si>
  <si>
    <t>ARGAMASSA COLANTE ACIII</t>
  </si>
  <si>
    <t>AREIA MÉDIA - POSTO JAZIDA/FORNECEDOR (SEM FRETE)</t>
  </si>
  <si>
    <t>AREIA GROSSA - POSTO JAZIDA/FORNECEDOR
 (RETIRADO NA JAZIDA, SEM TRANSPORTE)</t>
  </si>
  <si>
    <t>CERAMICA ESMALTADA EXTRA OU 1A QUALID P/ PAREDE PEI-4 - LINHA PADRAO ALTO (FORMATO MAIOR A 2025 CM2)</t>
  </si>
  <si>
    <t>CERAMICA ESMALTADA EXTRA OU 1A QUALIDADE P/ PISO PEI-4 - LINHA PADRAO MEDIO (FORMATO MENOR OU IGUAL A 025 CM2)</t>
  </si>
  <si>
    <t>CHAPA DE GESSO E=12,5MM, 1200 X 1800MM</t>
  </si>
  <si>
    <t>CIMENTO BRANCO</t>
  </si>
  <si>
    <t>FITA JT 150 M</t>
  </si>
  <si>
    <t>GESSO EM PÓ</t>
  </si>
  <si>
    <t>MASSA ACABADA (DRYWALL) PRONTA</t>
  </si>
  <si>
    <t>MASSA IBERÊ PARA MÁRMORE/GRANITO</t>
  </si>
  <si>
    <t>MASSA PRONTA PARA REBOCO (ARGAMASSA INDUSTRIALIZADA MULTIUSO, PARA REVESTIMENTO INTERNO E EXTERNO E ASSENTAMENTO DE BLOCOS DIVERSOS)</t>
  </si>
  <si>
    <t>PLACA DE GESSO ACARTONADO</t>
  </si>
  <si>
    <t>PLACA GESSO 60 X 60CM E=12MM P/FORRO</t>
  </si>
  <si>
    <t>REJUNTE COLORIDO, CIMENTICIO</t>
  </si>
  <si>
    <t>B - SERRALHERIA</t>
  </si>
  <si>
    <t>Un</t>
  </si>
  <si>
    <t>CANTONEIRA FERRO GALV 1" X 1/8" - (1,20KG/M)</t>
  </si>
  <si>
    <t>FERROLHO/FECHO/TARJETA OU TRINCO PINO REDONDO 4" SOBREPOR FERRO ZINC/GALV OU POLIDO</t>
  </si>
  <si>
    <t>VALOR TOTAL DE REFERÊNCIA (B)</t>
  </si>
  <si>
    <t>C - PINTURA</t>
  </si>
  <si>
    <t>FITA CREPE  25MMX50M</t>
  </si>
  <si>
    <t>L</t>
  </si>
  <si>
    <t>FUNDO ANTICORROSIVO TIPO ZARCAO OU EQUIV</t>
  </si>
  <si>
    <t>FUNDO PREPARADOR DE PAREDES(ACRILICO)</t>
  </si>
  <si>
    <t>LIXA PARA PAREDE/MADEIRA N° 120</t>
  </si>
  <si>
    <t>MASSA EPOXI BICOMPONENTE PARA REPAROS</t>
  </si>
  <si>
    <t xml:space="preserve">SELADOR ACRÍLICO </t>
  </si>
  <si>
    <t>TINTA ACRILICA PREMIUM PARA PISO</t>
  </si>
  <si>
    <t>TINTA ESMALTE SINTETICO ACETINADO</t>
  </si>
  <si>
    <t>TINTA GRAFITE ESMALTE PROTETORA DE SUPERFICIE METALICA</t>
  </si>
  <si>
    <t>TINTA ESMALTE SINTETICO ALTO BRILHO</t>
  </si>
  <si>
    <t>VERNIZ SINTÉTICO BRILHANTE PARA MADEIRA</t>
  </si>
  <si>
    <t>VALOR TOTAL DE REFERÊNCIA( C)</t>
  </si>
  <si>
    <t>D - MARCENARIA</t>
  </si>
  <si>
    <t>CADEADO LAT E-35 PADO OU SIMILAR</t>
  </si>
  <si>
    <t>ESPUMA EXPANSIVA DE POLIURETANO</t>
  </si>
  <si>
    <t>CJ</t>
  </si>
  <si>
    <t>FECHADURA, AUXILIAR SEGURANÇA, DE EMBUTIR, REFORÇADA, MÁQUINA DE 40 A 55MM, COM CILINDRO CROMADO PARA PORTA EXTERNA - COMPLETA</t>
  </si>
  <si>
    <t>MOLA FECHA PORTA P/ PORTA C/ LARGURA ATE 95CM</t>
  </si>
  <si>
    <t>MOLA HIDRÁULICA DE PISO P/ VIDRO TEMPERADO</t>
  </si>
  <si>
    <t>P0RTA CADEADO 3 1/2", EM AÇO ZINCADO, PRETO</t>
  </si>
  <si>
    <t>PORTA DE MADEIRA SEMIÔCA 0,60X2,10 PARA PINTURA</t>
  </si>
  <si>
    <t>PORTA DE MADEIRA SEMIÔCA 0,70X2,10 PARA PINTURA</t>
  </si>
  <si>
    <t>PORTA DE MADEIRA SEMIÔCA 0,80X2,10 PARA PINTURA</t>
  </si>
  <si>
    <t>PORTA DE MADEIRA SEMIÔCA 0,90X2,10 PARA PINTURA</t>
  </si>
  <si>
    <t>VALOR TOTAL DE REFERÊNCIA (D)</t>
  </si>
  <si>
    <t>E - VIDRAÇARIA</t>
  </si>
  <si>
    <t>VIDRO MARTELADO OU CANELADO, 4 MM</t>
  </si>
  <si>
    <t>VIDRO INCOLOR 3mm</t>
  </si>
  <si>
    <t>VIDRO INCOLOR DE 04 MM</t>
  </si>
  <si>
    <t>VIDRO TEMPERADO INCOLOR E = 10 MM,</t>
  </si>
  <si>
    <t>VALOR TOTAL DE REFERÊNCIA (E)</t>
  </si>
  <si>
    <t>F - HIDRÁULICO</t>
  </si>
  <si>
    <t>REGISTRO DE PRESSAO PVC, ROSCAVEL, VOLANTE SIMPLES, DE 3/4"</t>
  </si>
  <si>
    <t>ADAPTADOR PVC SOLDAVEL CURTO COM BOLSA E ROSCA, 50 MM X1 1/2", PARA AGUA FRIA</t>
  </si>
  <si>
    <t>ADAPTADOR SOD 25mmX3/4</t>
  </si>
  <si>
    <t>ASSENTO SANITARIO DE PLASTICO, TIPO CONVENCIONAL</t>
  </si>
  <si>
    <t>BUCHA REDUCAO PVC SOLD CURTA P/ AGUA FRIA PRED 25MM X 20MM</t>
  </si>
  <si>
    <t>BUCHA REDUCAO PVC SOLD CURTA P/ AGUA FRIA PRED 32MM X 25MM</t>
  </si>
  <si>
    <t>BUCHA REDUCAO PVC SOLD CURTA P/ AGUA FRIA PRED 40MM X 32MM</t>
  </si>
  <si>
    <t>BUCHA REDUCAO PVC SOLD CURTA P/ AGUA FRIA PRED 50MM X 40MM</t>
  </si>
  <si>
    <t>BUCHA REDUCAO PVC SOLD CURTA P/ AGUA FRIA PRED 60MM X 50MM</t>
  </si>
  <si>
    <t>CAIXA SIFONADA PVC, 250 X 230 X 75 MM, COM TAMPA E PORTA TAMPA QUADRADA BRANCA</t>
  </si>
  <si>
    <t>CHUVEIRO ELETRICO COMUM PLASTICO TP DUCHA 110/220V, máx. 5500 W</t>
  </si>
  <si>
    <t>CURVA DE PVC 90 GRAUS, SOLDAVEL, 50 MM, PARA AGUA FRIA PREDIAL (NBR 5648)</t>
  </si>
  <si>
    <t>FITA VEDA ROSCA EM ROLOS DE 18 MM X 10 M (L X C)</t>
  </si>
  <si>
    <t>JOELHO PVC  45G P/ AGUA FRIA PRED 20 MM</t>
  </si>
  <si>
    <t>JOELHO PVC  90G P/ AGUA FRIA PREDIAL 25 MM</t>
  </si>
  <si>
    <t>JOELHO PVC 45G P/ AGUA FRIA PRED 25 MM</t>
  </si>
  <si>
    <t>JOELHO PVC 45G P/ AGUA FRIA PRED 32 MM</t>
  </si>
  <si>
    <t>JOELHO PVC 45G P/ AGUA FRIA PRED 40 MM</t>
  </si>
  <si>
    <t>JOELHO PVC 45G P/ AGUA FRIA PRED 50 MM</t>
  </si>
  <si>
    <t>JOELHO PVC 45G P/ AGUA FRIA PRED 60 MM</t>
  </si>
  <si>
    <t>JOELHO PVC 45G P/ AGUA FRIA PRED 75 MM</t>
  </si>
  <si>
    <t>JOELHO PVC 45G PB P/ ESG PREDIAL DN 100MM</t>
  </si>
  <si>
    <t>JOELHO PVC 45G PB P/ ESG PREDIAL DN 50MM</t>
  </si>
  <si>
    <t>JOELHO PVC 45G PB P/ ESG PREDIAL DN 75MM</t>
  </si>
  <si>
    <t>JOELHO PVC 90G BB P/ ESG PREDIAL DN 40MM</t>
  </si>
  <si>
    <t>JOELHO PVC 90G P/ AGUA FRIA PREDIAL 75 MM</t>
  </si>
  <si>
    <t>JOELHO PVC 90G P/AGUA FRIA PREDIAL 20 MM</t>
  </si>
  <si>
    <t>JOELHO PVC 90G P/AGUA FRIA PREDIAL 32 MM</t>
  </si>
  <si>
    <t>JOELHO PVC 90G P/AGUA FRIA PREDIAL 40 MM</t>
  </si>
  <si>
    <t>JOELHO PVC 90G P/AGUA FRIA PREDIAL 50 MM</t>
  </si>
  <si>
    <t>JOELHO PVC 90G PB P/ ESG PREDIAL DN 50MM</t>
  </si>
  <si>
    <t>JOELHO PVC 90G PB P/ ESG PREDIAL DN 75MM</t>
  </si>
  <si>
    <t>JOELHO PVC SERIE R P/ ESG PREDIAL 45G DN 40MM</t>
  </si>
  <si>
    <t>JOELHO PVC SOLD 90G PB P/ ESG PREDIAL DN 100MM</t>
  </si>
  <si>
    <t>JUNCAO SIMPLES PVC P/ ESG PREDIAL DN 100X100MM</t>
  </si>
  <si>
    <t>JUNCAO SIMPLES PVC P/ ESG PREDIAL DN 100X50MM</t>
  </si>
  <si>
    <t>JUNCAO SIMPLES PVC P/ ESG PREDIAL DN 100X75MM</t>
  </si>
  <si>
    <t>JUNCAO SIMPLES PVC P/ ESG PREDIAL DN 50X50MM</t>
  </si>
  <si>
    <t>LUVA DE CORRER PARA TUBO SOLDAVEL, PVC, 50 MM, PARA AGUA FRIA PREDIAL</t>
  </si>
  <si>
    <t>LUVA PVC SOLDAVEL, 25 MM, PARA AGUA FRIA PREDIAL</t>
  </si>
  <si>
    <t xml:space="preserve">LAVATORIO (OU CUBA) (OVAL PEQUENA LOUCA BRANCA SEM LADRAO *31 X 44* </t>
  </si>
  <si>
    <t>MANGUEIRA DE INCÊNDIO, TIPO2, DE 1 1/2", COMP=15M</t>
  </si>
  <si>
    <t>MOLA HIDR. AÉREA PARA PORTAS ATÉ 95CM</t>
  </si>
  <si>
    <t>MICTORIO SIFONADO LOUCA BRANCA SEM COMPLEMENTOS</t>
  </si>
  <si>
    <t>REGISTRO GAVETA 1" BRUTO LATAO REF 1509</t>
  </si>
  <si>
    <t>REGISTRO GAVETA 1" REF 1509-C - C/ CANOPLA ACAB CROMADO SIMPLES</t>
  </si>
  <si>
    <t>REGISTRO GAVETA 1/2" BRUTO LATAO REF 1509</t>
  </si>
  <si>
    <t>REGISTRO GAVETA 1/2" REF 1509-C - C/ CANOPLA ACAB CROMADO SIMPLES</t>
  </si>
  <si>
    <t>REGISTRO GAVETA 3/4" BRUTO LATAO REF 1509</t>
  </si>
  <si>
    <t>REGISTRO GAVETA 3/4" REF 1509 - C/ CANOPLA ACAB CROMADO SIMPLES</t>
  </si>
  <si>
    <t>REGISTRO PRESSAO 1/2" REF 1416 - C/ CANOPLA ACAB CROMADO SIMPLES</t>
  </si>
  <si>
    <t>REGISTRO PRESSAO 3/4" REF 1416 - C/ CANOPLA ACAB CROMADO SIMPLES</t>
  </si>
  <si>
    <t>TAMPÃO PVC SOLDÁVEL, 20MM, ÁGUA FRIA</t>
  </si>
  <si>
    <t>TAMPÃO PVC SOLDÁVEL, 25MM, ÁGUA FRIA</t>
  </si>
  <si>
    <t>TAMPÃO PVC SOLDÁVEL, 32MM, ÁGUA FRIA</t>
  </si>
  <si>
    <t>TAMPÃO PVC SOLDÁVEL, 40MM, ÁGUA FRIA</t>
  </si>
  <si>
    <t>TAMPÃO PVC SOLDÁVEL, 50MM, ÁGUA FRIA</t>
  </si>
  <si>
    <t>TAMPO PLÁSTICO STANDARD P/ VASO SANITÁRIO</t>
  </si>
  <si>
    <t>TE PVC SOLD 90G P/ AGUA FRIA PREDIAL 25MM</t>
  </si>
  <si>
    <t>TE PVC SOLD 90G P/ AGUA FRIA PREDIAL 32MM</t>
  </si>
  <si>
    <t>TE PVC SOLD 90G P/ AGUA FRIA PREDIAL 40MM</t>
  </si>
  <si>
    <t>TE REDUCAO PVC SOLD 90G P/ AGUA FRIA PREDIAL 25 MM X 20 MM</t>
  </si>
  <si>
    <t>TE REDUCAO PVC SOLD 90G P/ AGUA FRIA PREDIAL 32 MM X 25 MM</t>
  </si>
  <si>
    <t>TORNEIRA LAV MESA  LORENZETTI OU SIMILAR</t>
  </si>
  <si>
    <t>TORNEIRA METALICA DE BOIA CONVENCIONAL PARA CAIXA D'AGUA, 1.1/4", COM HASTE METALICA E BALAO PLASTICO</t>
  </si>
  <si>
    <t>TORNEIRA CROMADA TUBO MOVEL P/ BANCADA 1/2" OU 3/4" REF 1167 P/ PIA COZ - PADRAO ALTO</t>
  </si>
  <si>
    <t>TORNEIRA JARDIM 3/4 " COM BICO PARA MANGUEIRA</t>
  </si>
  <si>
    <t>TUBO PVC EB-892 P/AGUA FRIA PREDIAL DN 20MM</t>
  </si>
  <si>
    <t>TUBO PVC EB-892 P/AGUA FRIA PREDIAL DN 25MM</t>
  </si>
  <si>
    <t>TUBO PVC EB-892 P/AGUA FRIA PREDIAL DN 32MM</t>
  </si>
  <si>
    <t>TUBO PVC P/ ESG PREDIAL DN 100MM</t>
  </si>
  <si>
    <t>TUBO PVC P/ ESG PREDIAL DN 40MM</t>
  </si>
  <si>
    <t>TUBO PVC P/ ESG PREDIAL DN 50MM</t>
  </si>
  <si>
    <t>TUBO PVC P/ ESG PREDIAL DN 75MM</t>
  </si>
  <si>
    <t>UNIAO PVC, SOLDAVEL, 50 MM,  PARA AGUA FRIA PREDIAL</t>
  </si>
  <si>
    <t>VALV. LAVAT. CURTA BR VPI/S ASTRA ou similar</t>
  </si>
  <si>
    <t xml:space="preserve">VALOR TOTAL DE REFERÊNCIA (F)                                                                                  </t>
  </si>
  <si>
    <t>G - MATERIAIS ELÉTRICOS</t>
  </si>
  <si>
    <t>ABRAÇADEIRA D 3/4</t>
  </si>
  <si>
    <t>ABRAÇADEIRA DE NYLON PARA AMARRAÇÃO DE CABOS, COMPRIMENTO DE 100X 2,5MM</t>
  </si>
  <si>
    <t>ABRAÇADEIRA EM AÇO PARA AMARRAÇÃO DE ELETRODUTOS, TIPO D, COM 1" E CUNHA DE FIXAÇÃO</t>
  </si>
  <si>
    <t>AUTOMATICO DE BOIA SUPERIOR / INFERIOR, *15* A / 250 V</t>
  </si>
  <si>
    <t>BOX RETO 3/4 (CONECTOR RETO DE ALUMÍNIO P/ ELETRODUTO DE 3/4)</t>
  </si>
  <si>
    <t>CABO DE COBRE FLEXÍVEL, CLASSE 4 OU 5, ISOLAÇÃO EM PVC/A, ANTICHAMA BWF-B, CONCUTOR, 450/750V, SEÇÃO NOMINAL 2,5MM²</t>
  </si>
  <si>
    <t>CABO DE COBRE FLEXÍVEL, CLASSE 4 OU 5, ISOLAÇÃO EM PVC/A, ANTICHAMA BWF-B, CONCUTOR, 450/750V, SEÇÃO NOMINAL 4MM²</t>
  </si>
  <si>
    <t>CABO DE COBRE FLEXÍVEL, CLASSE 4 OU 5, ISOLAÇÃO EM PVC/A, ANTICHAMA BWF-B, CONCUTOR, 450/750V, SEÇÃO NOMINAL 6MM²</t>
  </si>
  <si>
    <t>CABO DE COBRE FLEXÍVEL, CLASSE 4 OU 5, ISOLAÇÃO EM PVC/A, ANTICHAMA BWF-B, CONCUTOR, 450/750V, SEÇÃO NOMINAL 10MM²</t>
  </si>
  <si>
    <t>CABO DE COBRE FLEXÍVEL, CLASSE 4 OU 5, ISOLAÇÃO EM PVC/A, ANTICHAMA BWF-B, CONCUTOR, 450/750V, SEÇÃO NOMINAL 16MM²</t>
  </si>
  <si>
    <t>CABO DE COBRE FLEXÍVEL, CLASSE 4 OU 5, ISOLAÇÃO EM PVC/A, ANTICHAMA BWF-B, CONCUTOR, 450/750V, SEÇÃO NOMINAL 25MM²</t>
  </si>
  <si>
    <t>CABO DE COBRE FLEXÍVEL, CLASSE 4 OU 5, ISOLAÇÃO EM PVC/A, ANTICHAMA BWF-B, CONCUTOR, 450/750V, SEÇÃO NOMINAL 50MM²</t>
  </si>
  <si>
    <t>CABO DE PAR TRANCADO UTP, 4 PARES, CATEGORIA 5E</t>
  </si>
  <si>
    <t>CABO DE PAR TRANCADO UTP, 4 PARES, CATEGORIA 6</t>
  </si>
  <si>
    <t>CABO DE COBRE NU 35MM² MEIO-DURO</t>
  </si>
  <si>
    <t>CAIXA DE PASSAGEM N 2 PADRAO TELEBRAS DIM 20 X 20 X 12CM EM CHAPA DE ACO GALV</t>
  </si>
  <si>
    <t>CONDULETE DE ALUMINIO TIPO B, PARA ELETRODUTO ROSCAVEL DE 1", COM TAMPA CEGA</t>
  </si>
  <si>
    <t>CONDULETE DE ALUMINIO TIPO C, PARA ELETRODUTO ROSCAVEL DE 1", COM TAMPA CEGA</t>
  </si>
  <si>
    <t>CONDULETE DE ALUMINIO TIPO E, PARA ELETRODUTO ROSCAVEL DE 1", COM TAMPA CEGA</t>
  </si>
  <si>
    <t>CONDULETE DE ALUMINIO TIPO LR, PARA ELETRODUTO ROSCAVEL DE 1", COM TAMPA CEGA</t>
  </si>
  <si>
    <t>CONDULETE DE ALUMINIO TIPO T, PARA ELETRODUTO ROSCAVEL DE 1", COM TAMPA CEGA</t>
  </si>
  <si>
    <t>CONDULETE DE ALUMINIO TIPO X, PARA ELETRODUTO ROSCAVEL DE 1", COM TAMPA CEGA</t>
  </si>
  <si>
    <t>CONECTOR MACHO RJ - 45, CATEGORIA 6</t>
  </si>
  <si>
    <t>CONECTOR METALICO TIPO PARAFUSO FENDIDO (SPLIT BOLT), PARA CABOS ATE 10 MM2</t>
  </si>
  <si>
    <t>DISJUNTOR TERMOMAGNETICO TRIPOLAR 3 X 250 A/ICC - 25 KA</t>
  </si>
  <si>
    <t>DISJUNTOR TRIPOLAR 63A</t>
  </si>
  <si>
    <t>DISJUNTOR TRIPOLAR 125A MERLI GELIM OU EQUIVALENTE</t>
  </si>
  <si>
    <t>DISJUNTOR TIPO DIN/IEC, MONOPOLAR DE 6  ATE  32A</t>
  </si>
  <si>
    <t>DISJUNTOR TIPO DIN/IEC, TRIPOLAR DE 10 ATE 50A</t>
  </si>
  <si>
    <t>DISJUNTOR TIPO DIN / IEC, MONOPOLAR DE 40 ATE 50A</t>
  </si>
  <si>
    <t>DISPOSITIVO DPS CLASSE II, 1 POLO, TENSAO MAXIMA DE 275 V, CORRENTE MAXIMA DE *30* KA (TIPO AC)</t>
  </si>
  <si>
    <t>DISPOSITIVO DR, 4 POLOS, SENSIBILIDADE DE 30 MA, CORRENTE DE 40 A, TIPO AC</t>
  </si>
  <si>
    <t>DISPOSITIVO DR, 4 POLOS, SENSIBILIDADE DE 30 MA, CORRENTE DE 63 A, TIPO AC</t>
  </si>
  <si>
    <t>DISPOSITIVO DR, 4 POLOS, SENSIBILIDADE DE 30 MA, CORRENTE DE 100 A, TIPO AC</t>
  </si>
  <si>
    <t>ELETRODUTO PVC PRETO 1.1/2</t>
  </si>
  <si>
    <t>ELETRODUTO PVC PRETO 1"</t>
  </si>
  <si>
    <t>ESPELHO / PLACA DE 1 POSTO 4" X 2"</t>
  </si>
  <si>
    <t>ESPELHO / PLACA CEGA 4" X 2"</t>
  </si>
  <si>
    <t>FITA ISOLANTE 33+ 19mmX20M</t>
  </si>
  <si>
    <t>FITA ISOLANTE DE BORRACHA AUTOFUSAO, USO ATE 69 KV (ALTA TENSAO)</t>
  </si>
  <si>
    <t>INTERRUPTOR BIPOLAR 10A, 250V, CONJUNTO MONTADO PARA EMBUTIR 4" X 2" (PLACA + SUPORTE + MODULO)</t>
  </si>
  <si>
    <t xml:space="preserve">INTERRUPTOR DE 2 SEÇOES </t>
  </si>
  <si>
    <t>INTERRUPTOR SIMPLES 10A, 250V MODULO</t>
  </si>
  <si>
    <t>INTERRUPTOR SIMPLES 10A, 250V, CONJUNTO MONTADO PARA EMBUTIR 4" X 2" (PLACA + SUPORTE + MODULO)</t>
  </si>
  <si>
    <t>INTERRUPTOR SIMPLES + TOMADA 2P+T 10A, 250V, CONJUNTO MONTADO PARA EMBUTIR 4"X 2" (PLACA + SUPORTE + MODULOS)</t>
  </si>
  <si>
    <t>INTERRUPTOR SIMPLES 10A, 250V, CONJUNTO MONTADO PARA SOBREPOR 4" X 2" (CAIXA + MODULO)</t>
  </si>
  <si>
    <t>LÂMPADA LED 6 W BIVOLT BRANCA, FORMATO TRADICIONAL (BASE E27)</t>
  </si>
  <si>
    <t>LAMPADA LED 10 W BIVOLT BRANCA, FORMATO TRADICIONAL (BASE E27)</t>
  </si>
  <si>
    <t>LUMINARIA DE EMERGENCIA 30 LEDS, POTENCIA 2 W, BATERIA DE LITIO, AUTONOMIA DE 6 HORAS</t>
  </si>
  <si>
    <t>LUMINÁRIA LED REFLETOR RETANGULAR BIVOLT, LUZ BRANCA, 50W</t>
  </si>
  <si>
    <t>TAMPA CEGA 4x4</t>
  </si>
  <si>
    <t>TERMINAL A COMPRESSAO EM COBRE ESTANHADO P/ CABO 2,5MM²</t>
  </si>
  <si>
    <t>TERMINAL A COMPRESSAO EM COBRE ESTANHADO P/ CABO 4MM²</t>
  </si>
  <si>
    <t>TERMINAL A COMPRESSAO EM COBRE ESTANHADO P/ CABO 6MM²</t>
  </si>
  <si>
    <t>TERMINAL A COMPRESSAO EM COBRE ESTANHADO P/ CABO 10MM²</t>
  </si>
  <si>
    <t>TERMINAL A COMPRESSAO EM COBRE ESTANHADO P/ CABO 16MM²</t>
  </si>
  <si>
    <t>TERMINAL A COMPRESSAO EM COBRE ESTANHADO P/ CABO 25MM²</t>
  </si>
  <si>
    <t>TERMINAL A COMPRESSAO EM COBRE ESTANHADO P/ CABO 50MM²</t>
  </si>
  <si>
    <t>TOMADAS (2 MODULOS) 2P+T 10A, 250V, CONJUNTO MONTADO PARA EMBUTIR 4" X 2" (PLACA + SUPORTE + MODULOS)</t>
  </si>
  <si>
    <t>TOMADA 2P+T 20A, 250V  (APENAS MODULO)</t>
  </si>
  <si>
    <t xml:space="preserve">VALOR TOTAL DE REFERÊNCIA (G)                                                                                  </t>
  </si>
  <si>
    <t>QUADRO RESUMO DO CUSTO ANUAL COM MATERIAIS E PEÇAS</t>
  </si>
  <si>
    <t>CUSTO MENSAL R$</t>
  </si>
  <si>
    <t>CUSTO ANUAL R$</t>
  </si>
  <si>
    <t>MESES</t>
  </si>
  <si>
    <t>TOTAL ANUAL R$</t>
  </si>
  <si>
    <t>VALOR TOTAL R$</t>
  </si>
  <si>
    <t>TR = Taxa percentual de REDUÇÃO proposta pela licitante, que incide diretamente sobre o Custo Unitário Direto de cada material, apresentado pela tabela mensal do SINAPI (elaborado pela Caixa Econômica Federal/CEF) ou pelo valor de mercado.</t>
  </si>
  <si>
    <t>BDI = Benefício e Despesas Indiretas, a ser apresentado expressamente pela licitante, em taxa percentual. (Máximo de 15%, inserir na tabela abaixo)**</t>
  </si>
  <si>
    <t>CÁLCULO DA TAXA DE BDI (LDI)**</t>
  </si>
  <si>
    <t>ACORDÃO 2622/2013 -TCU</t>
  </si>
  <si>
    <t>MÁXIMO PERMITIDO SERVIÇOS MANUTENÇÃO PREDIAL</t>
  </si>
  <si>
    <r>
      <rPr>
        <b/>
        <sz val="10"/>
        <rFont val="Arial"/>
        <family val="2"/>
      </rPr>
      <t>L</t>
    </r>
    <r>
      <rPr>
        <sz val="10"/>
        <rFont val="Arial"/>
        <family val="2"/>
      </rPr>
      <t xml:space="preserve">=Lucro Bruto - </t>
    </r>
    <r>
      <rPr>
        <b/>
        <sz val="10"/>
        <rFont val="Arial"/>
        <family val="2"/>
      </rPr>
      <t>(máx. 6,22)</t>
    </r>
  </si>
  <si>
    <r>
      <rPr>
        <b/>
        <sz val="10"/>
        <rFont val="Arial"/>
        <family val="2"/>
      </rPr>
      <t>AC</t>
    </r>
    <r>
      <rPr>
        <sz val="10"/>
        <rFont val="Arial"/>
        <family val="2"/>
      </rPr>
      <t xml:space="preserve">= Taxa de Rateio da Administração Central  - </t>
    </r>
    <r>
      <rPr>
        <b/>
        <sz val="10"/>
        <rFont val="Arial"/>
        <family val="2"/>
      </rPr>
      <t>(máx. 4,49)</t>
    </r>
  </si>
  <si>
    <t>BDI(%)=</t>
  </si>
  <si>
    <t>BDI=((1+AC/100+R/100+S/100+G/100)*(1+DF/100)*(1+L/100)*1/(1-I/100)-1)*100</t>
  </si>
  <si>
    <t>Obs:Valores adotados de acordo com o Acordão 2622/2013 do TCU</t>
  </si>
  <si>
    <t>AC = taxa de rateio da administração central
S = taxa de representativa de seguros
R = corresp. riscos e imprevistos
G = repres. ônus das garantias exigidas em edital
DF = taxa de repres. despesas financeiras
L = corresp. remuneração bruta do construtor
l = taxa represent. dos tributos incidentes sobre o preço de venda (PIS, Cofins, CPRB e ISS)</t>
  </si>
  <si>
    <t># Postos</t>
  </si>
  <si>
    <t>Grupo</t>
  </si>
  <si>
    <t>I</t>
  </si>
  <si>
    <t>TOTAL GRUPO I</t>
  </si>
  <si>
    <t>Valor Unit.</t>
  </si>
  <si>
    <t>CATEGORIA</t>
  </si>
  <si>
    <t>UNID</t>
  </si>
  <si>
    <t>FONTE</t>
  </si>
  <si>
    <t>VALOR UNIT.</t>
  </si>
  <si>
    <t>ENCARGOS  COMPL</t>
  </si>
  <si>
    <t>VALOR UNIT. TOTAL</t>
  </si>
  <si>
    <t>BDI</t>
  </si>
  <si>
    <t>VALOR UNIT. C/ BDI</t>
  </si>
  <si>
    <t>QTDE ESTIMADA ANUAL</t>
  </si>
  <si>
    <t>1.1</t>
  </si>
  <si>
    <t>Engenheiro Eletrotécnico</t>
  </si>
  <si>
    <t>Hora</t>
  </si>
  <si>
    <t>SINAPI</t>
  </si>
  <si>
    <t>1.2</t>
  </si>
  <si>
    <t>Engenheiro Mecânico</t>
  </si>
  <si>
    <t>1.3</t>
  </si>
  <si>
    <t>Engenheiro Civil</t>
  </si>
  <si>
    <t>1.4</t>
  </si>
  <si>
    <t>Soldador</t>
  </si>
  <si>
    <t>1.5</t>
  </si>
  <si>
    <t>Serralheiro</t>
  </si>
  <si>
    <t>1.6</t>
  </si>
  <si>
    <t>Pintor</t>
  </si>
  <si>
    <t>1.7</t>
  </si>
  <si>
    <t>Pedreiro</t>
  </si>
  <si>
    <t>1.8</t>
  </si>
  <si>
    <t>Servente de pedreiro</t>
  </si>
  <si>
    <t>1.9</t>
  </si>
  <si>
    <t>Gesseiro</t>
  </si>
  <si>
    <t>1.10</t>
  </si>
  <si>
    <t>Artífice de manutenção em marcenaria e divisórias</t>
  </si>
  <si>
    <t>1.11</t>
  </si>
  <si>
    <t>Esquadrilheiro</t>
  </si>
  <si>
    <t>1.12</t>
  </si>
  <si>
    <t>Ajudante geral</t>
  </si>
  <si>
    <t>1.13</t>
  </si>
  <si>
    <t>Cabista</t>
  </si>
  <si>
    <t>1.14</t>
  </si>
  <si>
    <t>Vidraceiro</t>
  </si>
  <si>
    <t>1.15</t>
  </si>
  <si>
    <t>Técnico em telefonia</t>
  </si>
  <si>
    <t>1.16</t>
  </si>
  <si>
    <t>Técnico bombeiro hidráulico</t>
  </si>
  <si>
    <t>1.17</t>
  </si>
  <si>
    <t>Ajudante de bombeiro</t>
  </si>
  <si>
    <t>1.18</t>
  </si>
  <si>
    <t>Técnico eletricista</t>
  </si>
  <si>
    <t>1.19</t>
  </si>
  <si>
    <t>Ajudante de eletricista</t>
  </si>
  <si>
    <t>1.20</t>
  </si>
  <si>
    <t>Técnico com especialização em instalações elétricas</t>
  </si>
  <si>
    <t>1.21</t>
  </si>
  <si>
    <t>Técnico com especialização em instalações hidrossanitárias</t>
  </si>
  <si>
    <t>1.22</t>
  </si>
  <si>
    <t>Técnico em rede estabilizada</t>
  </si>
  <si>
    <t>1.23</t>
  </si>
  <si>
    <t>Técnico em eletrônica</t>
  </si>
  <si>
    <t>1.24</t>
  </si>
  <si>
    <t>Técnico em instalações e proteção contra incêndio</t>
  </si>
  <si>
    <t>1.25</t>
  </si>
  <si>
    <t>Carpinteiro</t>
  </si>
  <si>
    <t>FEIRA DE SANTANA</t>
  </si>
  <si>
    <t>VITÓRIA DA CONQUISTA</t>
  </si>
  <si>
    <t>BARREIRAS</t>
  </si>
  <si>
    <t>CJU</t>
  </si>
  <si>
    <t>PU/PF</t>
  </si>
  <si>
    <t>1.26</t>
  </si>
  <si>
    <t>Técnico em edificações</t>
  </si>
  <si>
    <t>Valor Mensal</t>
  </si>
  <si>
    <t>Composição</t>
  </si>
  <si>
    <t>Valor Global (12 meses)</t>
  </si>
  <si>
    <t>Calça em brim</t>
  </si>
  <si>
    <t>Cinto de Seguraça tipo paraquedista</t>
  </si>
  <si>
    <t>Oficial de Manutenção Predial</t>
  </si>
  <si>
    <t>Relatório de Diagnóstico (Eventual)</t>
  </si>
  <si>
    <t>Relatório de inspeção inicial (Elaboração Plano de Manutenção Predial)</t>
  </si>
  <si>
    <t>Relatório de Inspeção Semestral</t>
  </si>
  <si>
    <r>
      <t>m</t>
    </r>
    <r>
      <rPr>
        <vertAlign val="superscript"/>
        <sz val="10"/>
        <color rgb="FF000000"/>
        <rFont val="Arial"/>
        <family val="2"/>
      </rPr>
      <t>3</t>
    </r>
  </si>
  <si>
    <r>
      <t>m</t>
    </r>
    <r>
      <rPr>
        <vertAlign val="superscript"/>
        <sz val="10"/>
        <color rgb="FF000000"/>
        <rFont val="Arial"/>
        <family val="2"/>
      </rPr>
      <t>2</t>
    </r>
  </si>
  <si>
    <r>
      <t>VÁLVULA PARA LAV</t>
    </r>
    <r>
      <rPr>
        <sz val="10"/>
        <rFont val="Arial"/>
        <family val="2"/>
      </rPr>
      <t>ATÓRIO 1" EM PLÁSTICO CROMADO</t>
    </r>
  </si>
  <si>
    <r>
      <t xml:space="preserve">DF=Taxa de Despesas financeiras - </t>
    </r>
    <r>
      <rPr>
        <b/>
        <sz val="10"/>
        <color theme="1"/>
        <rFont val="Arial"/>
        <family val="2"/>
      </rPr>
      <t xml:space="preserve"> (máx. 1,11)</t>
    </r>
  </si>
  <si>
    <r>
      <t xml:space="preserve">S=Seguros - </t>
    </r>
    <r>
      <rPr>
        <b/>
        <sz val="10"/>
        <rFont val="Arial"/>
        <family val="2"/>
      </rPr>
      <t>(Obs. Seguro + Garantia, máx. 0,82)</t>
    </r>
  </si>
  <si>
    <r>
      <t xml:space="preserve">R=Riscos e Imprevistos - </t>
    </r>
    <r>
      <rPr>
        <b/>
        <sz val="10"/>
        <rFont val="Arial"/>
        <family val="2"/>
      </rPr>
      <t>(máx. 0,89</t>
    </r>
    <r>
      <rPr>
        <sz val="10"/>
        <rFont val="Arial"/>
        <family val="2"/>
      </rPr>
      <t>)</t>
    </r>
  </si>
  <si>
    <r>
      <rPr>
        <b/>
        <sz val="10"/>
        <rFont val="Arial"/>
        <family val="2"/>
      </rPr>
      <t>L</t>
    </r>
    <r>
      <rPr>
        <sz val="10"/>
        <rFont val="Arial"/>
        <family val="2"/>
      </rPr>
      <t xml:space="preserve">=Lucro Bruto </t>
    </r>
  </si>
  <si>
    <r>
      <rPr>
        <b/>
        <sz val="10"/>
        <rFont val="Arial"/>
        <family val="2"/>
      </rPr>
      <t>AC</t>
    </r>
    <r>
      <rPr>
        <sz val="10"/>
        <rFont val="Arial"/>
        <family val="2"/>
      </rPr>
      <t xml:space="preserve">= Taxa de Rateio da Administração Central </t>
    </r>
  </si>
  <si>
    <r>
      <rPr>
        <b/>
        <sz val="10"/>
        <rFont val="Arial"/>
        <family val="2"/>
      </rPr>
      <t>AC</t>
    </r>
    <r>
      <rPr>
        <sz val="10"/>
        <rFont val="Arial"/>
        <family val="2"/>
      </rPr>
      <t xml:space="preserve">= Taxa de Rateio da Administração Central  </t>
    </r>
  </si>
  <si>
    <r>
      <t>N</t>
    </r>
    <r>
      <rPr>
        <b/>
        <strike/>
        <sz val="10"/>
        <color indexed="8"/>
        <rFont val="Arial"/>
        <family val="2"/>
      </rPr>
      <t>º</t>
    </r>
    <r>
      <rPr>
        <b/>
        <sz val="10"/>
        <color indexed="8"/>
        <rFont val="Arial"/>
        <family val="2"/>
      </rPr>
      <t xml:space="preserve"> Processo</t>
    </r>
  </si>
  <si>
    <r>
      <t>Licitação N</t>
    </r>
    <r>
      <rPr>
        <b/>
        <strike/>
        <sz val="10"/>
        <color indexed="8"/>
        <rFont val="Arial"/>
        <family val="2"/>
      </rPr>
      <t>º</t>
    </r>
    <r>
      <rPr>
        <b/>
        <sz val="10"/>
        <color indexed="8"/>
        <rFont val="Arial"/>
        <family val="2"/>
      </rPr>
      <t xml:space="preserve"> </t>
    </r>
  </si>
  <si>
    <r>
      <t>N</t>
    </r>
    <r>
      <rPr>
        <strike/>
        <sz val="10"/>
        <color indexed="8"/>
        <rFont val="Arial"/>
        <family val="2"/>
      </rPr>
      <t>º</t>
    </r>
    <r>
      <rPr>
        <sz val="10"/>
        <color indexed="8"/>
        <rFont val="Arial"/>
        <family val="2"/>
      </rPr>
      <t xml:space="preserve"> de meses de execução contratual</t>
    </r>
  </si>
  <si>
    <r>
      <t xml:space="preserve">Aviso Prévio Indenizado - API </t>
    </r>
    <r>
      <rPr>
        <i/>
        <sz val="10"/>
        <color theme="1"/>
        <rFont val="Arial"/>
        <family val="2"/>
      </rPr>
      <t>(Custo parcialmente renovável)</t>
    </r>
  </si>
  <si>
    <r>
      <t xml:space="preserve">Incidência do FGTS sobre o API </t>
    </r>
    <r>
      <rPr>
        <i/>
        <sz val="10"/>
        <color theme="1"/>
        <rFont val="Arial"/>
        <family val="2"/>
      </rPr>
      <t>(Custo não renovável)</t>
    </r>
  </si>
  <si>
    <r>
      <t xml:space="preserve">Aviso Prévio Trabalhado - APT </t>
    </r>
    <r>
      <rPr>
        <i/>
        <sz val="10"/>
        <color theme="1"/>
        <rFont val="Arial"/>
        <family val="2"/>
      </rPr>
      <t>(Custo parcialmente renovável)</t>
    </r>
  </si>
  <si>
    <r>
      <t xml:space="preserve">Incidência de GPS, FGTS e outras contribuições sobre o APT </t>
    </r>
    <r>
      <rPr>
        <i/>
        <sz val="10"/>
        <color theme="1"/>
        <rFont val="Arial"/>
        <family val="2"/>
      </rPr>
      <t>(Custo não renovável)</t>
    </r>
  </si>
  <si>
    <r>
      <t>Nota Técnica nº 652/2017-MP</t>
    </r>
    <r>
      <rPr>
        <i/>
        <sz val="10"/>
        <color theme="1"/>
        <rFont val="Arial"/>
        <family val="2"/>
      </rPr>
      <t>(33.2) Que os eventos "passíveis" de eliminação total ou parcial (custos não renováveis), no que tange ao módulo da rescisão, quando da prorrogação contratual, são:A, B, D e E. (33.3) Que o evento “multa do FGTS” - seja para aviso prévio trabalhado ou indenizado -  são considerados custos renováveis.</t>
    </r>
  </si>
  <si>
    <r>
      <t>Nota Técnica nº 652/2017-MP</t>
    </r>
    <r>
      <rPr>
        <i/>
        <sz val="10"/>
        <color theme="1"/>
        <rFont val="Arial"/>
        <family val="2"/>
      </rPr>
      <t>(12) Alguns custos que já foram pagos ou amortizados no primeiro ano da contratação, caso verifique-se que não há a necessidade de sua substituição serão retirados da planilha de custos como condição para a renovação contratual.</t>
    </r>
  </si>
  <si>
    <r>
      <t xml:space="preserve">Custos Indiretos </t>
    </r>
    <r>
      <rPr>
        <sz val="10"/>
        <color theme="1"/>
        <rFont val="Arial"/>
        <family val="2"/>
      </rPr>
      <t>(despesas operacionais/administrativas)</t>
    </r>
  </si>
  <si>
    <t>Desempenadeira de aço</t>
  </si>
  <si>
    <t>Uniformes e EPI's</t>
  </si>
  <si>
    <t>Pintura com tinta alquídica de fundo e acabamento (esmalte sintético grafite), aplicada a rolo ou pincel</t>
  </si>
  <si>
    <t>100726</t>
  </si>
  <si>
    <t>Pintura fundo óxido ferro/zarcão 01 demão, para ferro</t>
  </si>
  <si>
    <t>100722</t>
  </si>
  <si>
    <t>Instalação de vidro temperado, e = 6 mm, encaixado em perfil U</t>
  </si>
  <si>
    <t>102179</t>
  </si>
  <si>
    <t>Porta de abrir com mola hidráulica, em vidro temperado, 02 folhas</t>
  </si>
  <si>
    <t>102185</t>
  </si>
  <si>
    <t>Disjuntor monopolar tipo NEMA, corrente nominal de 35 até 50 A - fornecimento e instalação</t>
  </si>
  <si>
    <t>101891</t>
  </si>
  <si>
    <t>BLOQUETE/PISO INTERTRAVADO DE CONCRETO -
 MODELO SEXTAVADO, 25 CM X 25 CM,8 CM, RESISTENCIA DE 35 MPA (NBR 9781), COR NATURAL</t>
  </si>
  <si>
    <t>ROLO ESPUMA PINT. C/ SUP. 23 Cm</t>
  </si>
  <si>
    <t xml:space="preserve">ROLO LÃ CARN. C/ SUP. 23 Cm </t>
  </si>
  <si>
    <t xml:space="preserve">TRINCHA 1.1/2 " </t>
  </si>
  <si>
    <t>BUCHA DE NYLON SEM ABA S10 (com aba)</t>
  </si>
  <si>
    <t>BUCHA DE NYLON SEM ABA S8</t>
  </si>
  <si>
    <t>BUCHA DE NYLON SEM ABA S5</t>
  </si>
  <si>
    <t>CADEADO LAT. E-25 PADO OU SIMILAR</t>
  </si>
  <si>
    <t>FECHADURA TRADICIONAL DE EMBUTIR, CROMADA, COM CILINDRO, PARA GAVETAS E MÓVEIS DE MADEIRA - COM ABINHAS LATERAIS CURVAS, CHAVES COM PROTEÇÃO PLÁSTICA</t>
  </si>
  <si>
    <t>TOMADA 2P+T 10A, 250V, CONJUNTO MONTADO PARA EMBUTIR PLACA 4"X2" (PLACA+SUPORTE+MÓDULO)</t>
  </si>
  <si>
    <t>Escada, tamanho 13 degraus de alumínio</t>
  </si>
  <si>
    <t>Escada de alumínio de 6 degraus</t>
  </si>
  <si>
    <t>Martelo comum</t>
  </si>
  <si>
    <t>Plaina manual Tramontina ou similar</t>
  </si>
  <si>
    <t>Espátulas -jogo</t>
  </si>
  <si>
    <t>Jogo de chave inglesa cromada, 12"</t>
  </si>
  <si>
    <t>Jogo de tarraxas p/ PVC, 1/2" a 2"</t>
  </si>
  <si>
    <t>Prumo manual</t>
  </si>
  <si>
    <t>Nível de bolha</t>
  </si>
  <si>
    <t>2 - Depreciação de equipamentos (gasto mensal) adotado 8 anos e residual=20% Obs. (1)</t>
  </si>
  <si>
    <t>VALOR TOTAL MENSAL DEPRECIAÇÃO + MANUTENÇÃO (Mensal B)</t>
  </si>
  <si>
    <r>
      <t xml:space="preserve">Obs.: (1) Para o cálculo das despesas com depreciação de equipamentos e ferramentas, foi considerado que: a grande maioria dos equipamentos e ferramentas trabalham em condições razoavelmente uniformes; os equipamentos e ferramentas sujeitos a expressiva variação de desgaste trabalham em condições médias de utilização; a vida útil sugerida pelos fabricantes é adequada para condições médias; os valores residuais dos equipamentos, assim considerado aqueles que o mercado estaria disposto a pagar por eles, no estado em que se encontram, após o transcurso de sua vida útil, são os resultantes das atualizações das pesquisas realizadas. Como resultado destas considerações adotamos o método da ‘linha reta’ para o cálculo cujo valor horário da depreciação é dado pela fórmula linear: </t>
    </r>
    <r>
      <rPr>
        <b/>
        <sz val="10"/>
        <color indexed="8"/>
        <rFont val="Calibri"/>
        <family val="2"/>
      </rPr>
      <t>D =  VA – R / n. MTA</t>
    </r>
    <r>
      <rPr>
        <sz val="10"/>
        <color indexed="8"/>
        <rFont val="Calibri"/>
        <family val="2"/>
      </rPr>
      <t>, onde; d = Depreciação, R = Valor residual, VA = Valor de aquisição, n = Vida útil e MTA = Quantidade de meses trabalhados por ano. (Item 28 , TC 019.281/2009-8  - TCU na Internet: AC-1399-21/10-P). (2) O valor de referência corresponde a média dos valores apresentados nas pesquisas de preços.</t>
    </r>
  </si>
  <si>
    <t>Demolição, Alvenaria tijolos cer. 8 furos s/ reap.</t>
  </si>
  <si>
    <t>Rasgo em alvenaria para ramais/ distribuição com diâmetros menores ou iguais a 40MM</t>
  </si>
  <si>
    <t>Rasgo em alvenaria para eletrodutos com diâmetro menor ou igual a 40mm</t>
  </si>
  <si>
    <t>Demolição de revestimento cerâmico</t>
  </si>
  <si>
    <t>Remoção de forro de gesso, de forma manual</t>
  </si>
  <si>
    <t>Impermeabilização de superfície com manta asfáltica</t>
  </si>
  <si>
    <t>Pint.acrílica, duas demãos, s/massa corrida;</t>
  </si>
  <si>
    <t>MASSA ACRÍLICA, APLICAÇÃO MANUAL EM PAREDES EXTERNAS DE CASAS, UMA DEMÃO. AF_05/2017</t>
  </si>
  <si>
    <t>APLICAÇÃO E LIXAMENTO DE MASSA LÁTEX EM PAREDES, DUAS DEMÃOS. AF_06/2014</t>
  </si>
  <si>
    <t>Emassamento c/massa corrida PVA, 1 demão;</t>
  </si>
  <si>
    <t>Emboço com argamassa 1:2:8 espes. 2,0cm;</t>
  </si>
  <si>
    <t>Chapisco aplicado em alvenarias e estruturas de concreto, com colher de pedreiro</t>
  </si>
  <si>
    <t>PAREDE COM PLACAS DE GESSO ACARTONADO (DRYWALL), PARA USO INTERNO, COM DUAS FACES SIMPLES E ESTRUTURA METÁLICA COM GUIAS SIMPLES, SEM VÃOS. AF_06/2017_P</t>
  </si>
  <si>
    <t>FORRO EM DRYWALL, PARA AMBIENTES COMERCIAIS, INCLUSIVE ESTRUTURA DE FIXAÇÃO. AF_05/2017_P</t>
  </si>
  <si>
    <t>FORRO EM PLACAS DE GESSO, PARA AMBIENTES COMERCIAIS. AF_05/2017_P</t>
  </si>
  <si>
    <t>FORRO EM RÉGUAS DE PVC, PARA AMBIENTES COMERCIAIS, INCLUSIVE ESTRUTURA DE FIXAÇÃO. AF_05/2017_P</t>
  </si>
  <si>
    <t>90443</t>
  </si>
  <si>
    <t>90447</t>
  </si>
  <si>
    <t>97633</t>
  </si>
  <si>
    <t>97641</t>
  </si>
  <si>
    <t>98546</t>
  </si>
  <si>
    <t>96130</t>
  </si>
  <si>
    <t>87878</t>
  </si>
  <si>
    <t>96114</t>
  </si>
  <si>
    <t>96113</t>
  </si>
  <si>
    <t>96116</t>
  </si>
  <si>
    <t>Outros</t>
  </si>
  <si>
    <t>ADESIVO PLASTICO PARA PVC, BISNAGA COM 75 GR</t>
  </si>
  <si>
    <t>ANEXO B - II</t>
  </si>
  <si>
    <t>ANEXO B - IV</t>
  </si>
  <si>
    <t>ANEXO B - V PLANILHA DE FERRAMENTAS</t>
  </si>
  <si>
    <t>ANEXO B - VI - PLANILHA DE MATERIAIS</t>
  </si>
  <si>
    <t>CPRB</t>
  </si>
  <si>
    <t>Desonerado</t>
  </si>
  <si>
    <t>Não Desonerado</t>
  </si>
  <si>
    <t>DIVISORIA SANITÁRIA, TIPO CABINE, EM GRANITO CINZA POLIDO, ESP = 3CM, ASSENTADO COM ARGAMASSA COLANTE AC III-E, EXCLUSIVE FERRAGENS. AF_01/2021</t>
  </si>
  <si>
    <t>102253</t>
  </si>
  <si>
    <t>VALOR TOTAL DE REFERÊNCIA (A)</t>
  </si>
  <si>
    <t>Licitante é enquadrado no regime da desoneração da folha de pagamentos?</t>
  </si>
  <si>
    <r>
      <t>m</t>
    </r>
    <r>
      <rPr>
        <vertAlign val="superscript"/>
        <sz val="10"/>
        <rFont val="Arial"/>
        <family val="2"/>
      </rPr>
      <t>3</t>
    </r>
  </si>
  <si>
    <t>ANEXO II-A</t>
  </si>
  <si>
    <t>PLANILHA DE CUSTOS COM UNIFORMES E EPI's</t>
  </si>
  <si>
    <t>UNIFORME / EPI</t>
  </si>
  <si>
    <t>QUANT. SEMESTRAL (und)</t>
  </si>
  <si>
    <t>VALOR UNIT. REFERÊNCIA*</t>
  </si>
  <si>
    <t>Camisa manga curta, com logomarca da empresa</t>
  </si>
  <si>
    <t>Bota em PVC cano longo</t>
  </si>
  <si>
    <t>Bota em couro c/ biqueira de PVC (P/uso eletricista)</t>
  </si>
  <si>
    <t>Luva de vaqueta em couro</t>
  </si>
  <si>
    <t>Luva de Látex Nitrilica</t>
  </si>
  <si>
    <t>Óculos de Segurança</t>
  </si>
  <si>
    <t>Luva Isolante de baixa tensão 500 v (classe 00)</t>
  </si>
  <si>
    <t>Capacete de Segurança classe B Eletricista</t>
  </si>
  <si>
    <t>Talabarte Duplo em Y com Absovedor de energia</t>
  </si>
  <si>
    <t>SIFAO PLASTICO EXTENSIVEL UNIVERSAL, TIPO COPO</t>
  </si>
  <si>
    <t>CONJ. DE FERRAGENS PARA PORTA DE VIDRO TEMPERADO, EM ZAMAC CROMADO, CJ 137,14
CONTEMPLANDO DOBRADICA INF., DOBRADICA SUP., PIVO PARA DOBRADICA INF., PIVO
PARA DOBRADICA SUP., FECHADURA CENTRAL EM ZAMC. CROMADO, CONTRA FECHADURA
DE PRESSAO</t>
  </si>
  <si>
    <t>Trena de 8m com freio</t>
  </si>
  <si>
    <t>Esmerilhadeira 600 W ou superior</t>
  </si>
  <si>
    <t>Makita 1300 W ou superior</t>
  </si>
  <si>
    <t>Jogo de bits para parafusadeira</t>
  </si>
  <si>
    <t>Parafusadeira</t>
  </si>
  <si>
    <t>Torno de bancada nº 05 com parafusos</t>
  </si>
  <si>
    <t>Arco de serra para gesso</t>
  </si>
  <si>
    <t>Jogo de formões - 04 peças</t>
  </si>
  <si>
    <t>Jogo de serra-copo (madeira/gesso/PVC) - 05 peças</t>
  </si>
  <si>
    <t>Esquadro metálico ou de alumínio</t>
  </si>
  <si>
    <t>Bancada com cavalete de ferro - (80x80) cm</t>
  </si>
  <si>
    <t>Pistola de pintura - 400 W</t>
  </si>
  <si>
    <t>Pá</t>
  </si>
  <si>
    <t>Enxada</t>
  </si>
  <si>
    <t>Carro de mão</t>
  </si>
  <si>
    <t>Brocas chatas (jogo)</t>
  </si>
  <si>
    <t>Mangueira de nível - 10 m</t>
  </si>
  <si>
    <t>Bata tipo avental</t>
  </si>
  <si>
    <t>Luva de raspa de couro</t>
  </si>
  <si>
    <t>Luva pele de carneiro</t>
  </si>
  <si>
    <t>Chave Philips – jogo de 08 peças</t>
  </si>
  <si>
    <t>Régua alumínio para pedreiro com 3 metros nivelamento</t>
  </si>
  <si>
    <t>DILUENTE AGUARRAS</t>
  </si>
  <si>
    <t>ESPELHO CRISTAL E = 4 MM</t>
  </si>
  <si>
    <t>DUCHA HIGIENICA PLASTICA COM REGISTRO METALICO 1/2"</t>
  </si>
  <si>
    <t>ANEXO B - XI - RESUMO</t>
  </si>
  <si>
    <t>Mão de Obra - Recife - Oficial de Manutenção</t>
  </si>
  <si>
    <t>Serviços eventuais - Recife</t>
  </si>
  <si>
    <t>Materiais - Recife</t>
  </si>
  <si>
    <t>(A) - Oficial de serviços diversos na manutenção de edificações (Unidades de Recife - PE)</t>
  </si>
  <si>
    <t>TOTAL  Ferramentas Oficial de Manutenção Predial (Unidades de Recife - PE)</t>
  </si>
  <si>
    <t>Unidades AGU - RECIFE/PE</t>
  </si>
  <si>
    <t>RECIFE/PE</t>
  </si>
  <si>
    <t>ANEXO B - VII - PLANILHA DE SERVIÇOS EVENTUAIS - RECIFE/PE</t>
  </si>
  <si>
    <t>Oficial de manutenção predial</t>
  </si>
  <si>
    <t>Valor Unitário de Referência - SINAPI - Mês Referência set/2025</t>
  </si>
  <si>
    <t>Valor Unitário de Referência - SINAPI - Mês Referência set/2025 com Taxa de percentual de Redução</t>
  </si>
  <si>
    <t>Valor Unitário de Referência - SINAPI - Mês Referência set/2025 com Taxa de percentual de Redução + BDI</t>
  </si>
  <si>
    <r>
      <rPr>
        <b/>
        <sz val="10"/>
        <color theme="1"/>
        <rFont val="Arial"/>
        <family val="2"/>
      </rPr>
      <t>Observações:</t>
    </r>
    <r>
      <rPr>
        <sz val="10"/>
        <color theme="1"/>
        <rFont val="Arial"/>
        <family val="2"/>
      </rPr>
      <t xml:space="preserve"> * Valor da Tabela SINAPI de set/2025, publicado em </t>
    </r>
    <r>
      <rPr>
        <b/>
        <sz val="10"/>
        <color theme="1"/>
        <rFont val="Arial"/>
        <family val="2"/>
      </rPr>
      <t>10/10/2025</t>
    </r>
    <r>
      <rPr>
        <sz val="10"/>
        <color theme="1"/>
        <rFont val="Arial"/>
        <family val="2"/>
      </rPr>
      <t xml:space="preserve"> - 
** Incluir todas as despesas relativas a impostos, taxas, frete e demais encargos pertinentes, limitados a no máximo 15% (quinze por cento). Ver formulação para cálculo do LDI abaixo.</t>
    </r>
  </si>
  <si>
    <t xml:space="preserve"> Custo unitário R$ (Mão de obra + Material) SINAPI Mês Referência set/2025 - NÃO DESONERADA</t>
  </si>
  <si>
    <t xml:space="preserve"> Custo unitário R$ (Mão de obra + Material) SINAPI Mês Referência set/2025 - DESONERADA</t>
  </si>
  <si>
    <t>PE000721/2024</t>
  </si>
  <si>
    <t>00587.000671/2025-93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</si>
</sst>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quot;R$&quot;\ #,##0.00"/>
    <numFmt numFmtId="166" formatCode="0.0000"/>
    <numFmt numFmtId="167" formatCode="_(&quot;R$ &quot;* #,##0.00_);_(&quot;R$ &quot;* \(#,##0.00\);_(&quot;R$ &quot;* &quot;-&quot;??_);_(@_)"/>
    <numFmt numFmtId="168" formatCode="&quot;R$&quot;#,##0.00"/>
    <numFmt numFmtId="169" formatCode="0.000%"/>
    <numFmt numFmtId="170" formatCode="_(* #,##0.00_);_(* \(#,##0.00\);_(* &quot;-&quot;??_);_(@_)"/>
    <numFmt numFmtId="171" formatCode="0.000"/>
    <numFmt numFmtId="172" formatCode="0.0"/>
  </numFmts>
  <fonts count="40">
    <font>
      <sz val="11"/>
      <color theme="1"/>
      <name val="Calibri"/>
      <family val="2"/>
      <scheme val="minor"/>
    </font>
    <font>
      <sz val="11"/>
      <color theme="1"/>
      <name val="Calibri"/>
      <family val="2"/>
      <scheme val="minor"/>
    </font>
    <font>
      <sz val="10"/>
      <name val="Arial"/>
      <family val="2"/>
    </font>
    <font>
      <sz val="10"/>
      <color theme="1"/>
      <name val="Ecofont_Spranq_eco_Sans"/>
      <family val="2"/>
    </font>
    <font>
      <b/>
      <sz val="10"/>
      <color theme="1"/>
      <name val="Ecofont_Spranq_eco_Sans"/>
      <family val="2"/>
    </font>
    <font>
      <sz val="10"/>
      <color theme="1"/>
      <name val="Arial"/>
      <family val="2"/>
    </font>
    <font>
      <sz val="10"/>
      <color rgb="FF000000"/>
      <name val="Arial"/>
      <family val="2"/>
    </font>
    <font>
      <b/>
      <sz val="9"/>
      <color indexed="81"/>
      <name val="Segoe UI"/>
      <family val="2"/>
    </font>
    <font>
      <sz val="9"/>
      <color indexed="81"/>
      <name val="Segoe UI"/>
      <family val="2"/>
    </font>
    <font>
      <sz val="11"/>
      <color indexed="81"/>
      <name val="Segoe UI"/>
      <family val="2"/>
    </font>
    <font>
      <b/>
      <sz val="11"/>
      <color indexed="81"/>
      <name val="Segoe UI"/>
      <family val="2"/>
    </font>
    <font>
      <b/>
      <sz val="10"/>
      <color indexed="81"/>
      <name val="Segoe UI"/>
      <family val="2"/>
    </font>
    <font>
      <sz val="10"/>
      <color indexed="81"/>
      <name val="Segoe UI"/>
      <family val="2"/>
    </font>
    <font>
      <sz val="10"/>
      <color theme="1"/>
      <name val="Calibri"/>
      <family val="2"/>
      <scheme val="minor"/>
    </font>
    <font>
      <b/>
      <sz val="10"/>
      <color theme="1"/>
      <name val="Calibri"/>
      <family val="2"/>
      <scheme val="minor"/>
    </font>
    <font>
      <b/>
      <sz val="10"/>
      <color rgb="FF000000"/>
      <name val="Arial"/>
      <family val="2"/>
    </font>
    <font>
      <b/>
      <sz val="10"/>
      <name val="Arial"/>
      <family val="2"/>
    </font>
    <font>
      <sz val="10"/>
      <color rgb="FFFF0000"/>
      <name val="Arial"/>
      <family val="2"/>
    </font>
    <font>
      <b/>
      <sz val="12"/>
      <color theme="1"/>
      <name val="Calibri"/>
      <family val="2"/>
      <scheme val="minor"/>
    </font>
    <font>
      <b/>
      <sz val="12"/>
      <color theme="1"/>
      <name val="Arial"/>
      <family val="2"/>
    </font>
    <font>
      <sz val="12"/>
      <color theme="1"/>
      <name val="Arial"/>
      <family val="2"/>
    </font>
    <font>
      <b/>
      <sz val="10"/>
      <color theme="1"/>
      <name val="Arial"/>
      <family val="2"/>
    </font>
    <font>
      <vertAlign val="superscript"/>
      <sz val="10"/>
      <color rgb="FF000000"/>
      <name val="Arial"/>
      <family val="2"/>
    </font>
    <font>
      <b/>
      <strike/>
      <sz val="10"/>
      <color indexed="8"/>
      <name val="Arial"/>
      <family val="2"/>
    </font>
    <font>
      <b/>
      <sz val="10"/>
      <color indexed="8"/>
      <name val="Arial"/>
      <family val="2"/>
    </font>
    <font>
      <strike/>
      <sz val="10"/>
      <color indexed="8"/>
      <name val="Arial"/>
      <family val="2"/>
    </font>
    <font>
      <sz val="10"/>
      <color indexed="8"/>
      <name val="Arial"/>
      <family val="2"/>
    </font>
    <font>
      <i/>
      <sz val="10"/>
      <color theme="1"/>
      <name val="Arial"/>
      <family val="2"/>
    </font>
    <font>
      <b/>
      <i/>
      <sz val="10"/>
      <color theme="1"/>
      <name val="Arial"/>
      <family val="2"/>
    </font>
    <font>
      <b/>
      <u/>
      <sz val="10"/>
      <color theme="1"/>
      <name val="Arial"/>
      <family val="2"/>
    </font>
    <font>
      <b/>
      <sz val="12"/>
      <color theme="0"/>
      <name val="Arial"/>
      <family val="2"/>
    </font>
    <font>
      <sz val="9"/>
      <color theme="1"/>
      <name val="Ecofont_Spranq_eco_Sans"/>
      <family val="2"/>
    </font>
    <font>
      <sz val="9"/>
      <color rgb="FF000000"/>
      <name val="Ecofont_Spranq_eco_Sans"/>
      <family val="2"/>
    </font>
    <font>
      <b/>
      <sz val="14"/>
      <color theme="1"/>
      <name val="Ecofont_Spranq_eco_Sans"/>
      <family val="2"/>
    </font>
    <font>
      <b/>
      <sz val="9"/>
      <color rgb="FF000000"/>
      <name val="Ecofont_Spranq_eco_Sans"/>
      <family val="2"/>
    </font>
    <font>
      <b/>
      <sz val="10"/>
      <color indexed="8"/>
      <name val="Calibri"/>
      <family val="2"/>
    </font>
    <font>
      <sz val="10"/>
      <color indexed="8"/>
      <name val="Calibri"/>
      <family val="2"/>
    </font>
    <font>
      <vertAlign val="superscript"/>
      <sz val="10"/>
      <name val="Arial"/>
      <family val="2"/>
    </font>
    <font>
      <sz val="9"/>
      <name val="Ecofont_Spranq_eco_Sans"/>
      <family val="2"/>
    </font>
    <font>
      <sz val="11"/>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C0C0C0"/>
        <bgColor indexed="64"/>
      </patternFill>
    </fill>
    <fill>
      <patternFill patternType="solid">
        <fgColor theme="7" tint="0.59996337778862885"/>
        <bgColor indexed="64"/>
      </patternFill>
    </fill>
    <fill>
      <patternFill patternType="solid">
        <fgColor theme="1"/>
        <bgColor indexed="64"/>
      </patternFill>
    </fill>
    <fill>
      <patternFill patternType="solid">
        <fgColor rgb="FF0070C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9" tint="0.59999389629810485"/>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0">
    <xf numFmtId="0" fontId="0" fillId="0" borderId="0" xfId="0"/>
    <xf numFmtId="0" fontId="5"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17" fillId="0" borderId="0" xfId="0" applyFont="1" applyAlignment="1">
      <alignment horizontal="center"/>
    </xf>
    <xf numFmtId="166" fontId="16" fillId="0" borderId="0" xfId="0" applyNumberFormat="1" applyFont="1" applyAlignment="1">
      <alignment horizontal="center"/>
    </xf>
    <xf numFmtId="166" fontId="16" fillId="0" borderId="3" xfId="0" applyNumberFormat="1" applyFont="1" applyBorder="1" applyAlignment="1">
      <alignment horizontal="center"/>
    </xf>
    <xf numFmtId="0" fontId="16" fillId="0" borderId="0" xfId="0" applyFont="1" applyAlignment="1">
      <alignment horizontal="center"/>
    </xf>
    <xf numFmtId="0" fontId="5" fillId="0" borderId="0" xfId="0" applyFont="1"/>
    <xf numFmtId="0" fontId="13" fillId="0" borderId="0" xfId="0" applyFont="1"/>
    <xf numFmtId="0" fontId="13" fillId="0" borderId="0" xfId="0" applyFont="1" applyAlignment="1">
      <alignment horizontal="center"/>
    </xf>
    <xf numFmtId="0" fontId="14" fillId="13" borderId="23" xfId="0" applyFont="1" applyFill="1" applyBorder="1"/>
    <xf numFmtId="0" fontId="4" fillId="0" borderId="25" xfId="0" applyFont="1" applyBorder="1" applyAlignment="1">
      <alignment horizontal="center" vertical="center" wrapText="1"/>
    </xf>
    <xf numFmtId="0" fontId="4" fillId="0" borderId="10" xfId="0" applyFont="1" applyBorder="1" applyAlignment="1">
      <alignment horizontal="center" vertical="center" wrapText="1"/>
    </xf>
    <xf numFmtId="0" fontId="14" fillId="0" borderId="0" xfId="0" applyFont="1"/>
    <xf numFmtId="0" fontId="3" fillId="0" borderId="24" xfId="0" applyFont="1" applyBorder="1" applyAlignment="1">
      <alignment horizontal="center" vertical="center" wrapText="1"/>
    </xf>
    <xf numFmtId="0" fontId="3" fillId="4" borderId="21" xfId="0" applyFont="1" applyFill="1" applyBorder="1" applyAlignment="1">
      <alignment horizontal="justify" vertical="center" wrapText="1"/>
    </xf>
    <xf numFmtId="0" fontId="3" fillId="0" borderId="21" xfId="0" applyFont="1" applyBorder="1" applyAlignment="1">
      <alignment horizontal="center" vertical="center" wrapText="1"/>
    </xf>
    <xf numFmtId="0" fontId="3" fillId="0" borderId="21" xfId="0" applyFont="1" applyBorder="1" applyAlignment="1">
      <alignment horizontal="justify" vertical="center" wrapText="1"/>
    </xf>
    <xf numFmtId="0" fontId="3" fillId="4" borderId="21" xfId="0" applyFont="1" applyFill="1" applyBorder="1" applyAlignment="1">
      <alignment horizontal="center" vertical="center" wrapText="1"/>
    </xf>
    <xf numFmtId="0" fontId="14" fillId="0" borderId="0" xfId="0" applyFont="1" applyAlignment="1">
      <alignment horizontal="center" vertical="center"/>
    </xf>
    <xf numFmtId="0" fontId="3" fillId="0" borderId="0" xfId="0" applyFont="1" applyAlignment="1">
      <alignment horizontal="center" vertical="center" wrapText="1"/>
    </xf>
    <xf numFmtId="0" fontId="2" fillId="3" borderId="3" xfId="0" applyFont="1" applyFill="1" applyBorder="1" applyAlignment="1">
      <alignment vertical="center" wrapText="1"/>
    </xf>
    <xf numFmtId="0" fontId="2" fillId="3" borderId="3" xfId="0" applyFont="1" applyFill="1" applyBorder="1" applyAlignment="1">
      <alignment horizontal="center" vertical="center" wrapText="1"/>
    </xf>
    <xf numFmtId="165" fontId="2" fillId="3" borderId="3" xfId="2" applyNumberFormat="1" applyFont="1" applyFill="1" applyBorder="1" applyAlignment="1" applyProtection="1">
      <alignment horizontal="distributed" vertical="center"/>
    </xf>
    <xf numFmtId="49" fontId="2" fillId="3" borderId="4" xfId="2" applyNumberFormat="1" applyFont="1" applyFill="1" applyBorder="1" applyAlignment="1" applyProtection="1">
      <alignment horizontal="center" vertical="center"/>
    </xf>
    <xf numFmtId="49" fontId="5" fillId="3" borderId="4" xfId="2" applyNumberFormat="1" applyFont="1" applyFill="1" applyBorder="1" applyAlignment="1" applyProtection="1">
      <alignment horizontal="center" vertical="center"/>
    </xf>
    <xf numFmtId="0" fontId="2" fillId="0" borderId="3" xfId="0" applyFont="1" applyBorder="1" applyAlignment="1">
      <alignment horizontal="center"/>
    </xf>
    <xf numFmtId="0" fontId="16" fillId="0" borderId="3" xfId="0" applyFont="1" applyBorder="1" applyAlignment="1">
      <alignment horizontal="center"/>
    </xf>
    <xf numFmtId="0" fontId="5" fillId="3" borderId="3" xfId="0" applyFont="1" applyFill="1" applyBorder="1" applyAlignment="1">
      <alignment vertical="center"/>
    </xf>
    <xf numFmtId="49" fontId="21" fillId="0" borderId="0" xfId="0" applyNumberFormat="1"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6" fillId="3" borderId="3" xfId="0" applyFont="1" applyFill="1" applyBorder="1" applyAlignment="1">
      <alignment horizontal="center" vertical="center" wrapText="1"/>
    </xf>
    <xf numFmtId="8" fontId="2" fillId="3" borderId="3" xfId="0" applyNumberFormat="1" applyFont="1" applyFill="1" applyBorder="1" applyAlignment="1">
      <alignment horizontal="distributed" vertical="center" wrapText="1"/>
    </xf>
    <xf numFmtId="8" fontId="6" fillId="3" borderId="3" xfId="0" applyNumberFormat="1" applyFont="1" applyFill="1" applyBorder="1" applyAlignment="1">
      <alignment horizontal="distributed" vertical="center" wrapText="1"/>
    </xf>
    <xf numFmtId="8" fontId="6" fillId="0" borderId="0" xfId="0" applyNumberFormat="1" applyFont="1" applyAlignment="1">
      <alignment horizontal="distributed" vertical="center" wrapText="1"/>
    </xf>
    <xf numFmtId="168" fontId="5" fillId="0" borderId="0" xfId="0" applyNumberFormat="1" applyFont="1"/>
    <xf numFmtId="10" fontId="5" fillId="0" borderId="0" xfId="0" applyNumberFormat="1" applyFont="1"/>
    <xf numFmtId="0" fontId="6" fillId="3" borderId="3" xfId="0" applyFont="1" applyFill="1" applyBorder="1" applyAlignment="1">
      <alignment horizontal="justify" vertical="center"/>
    </xf>
    <xf numFmtId="0" fontId="5" fillId="3" borderId="3" xfId="0" applyFont="1" applyFill="1" applyBorder="1"/>
    <xf numFmtId="0" fontId="5" fillId="3" borderId="3" xfId="0" applyFont="1" applyFill="1" applyBorder="1" applyAlignment="1">
      <alignment horizontal="justify" vertical="center"/>
    </xf>
    <xf numFmtId="8" fontId="15" fillId="0" borderId="0" xfId="0" applyNumberFormat="1" applyFont="1" applyAlignment="1">
      <alignment horizontal="distributed" vertical="center" wrapText="1"/>
    </xf>
    <xf numFmtId="8" fontId="21" fillId="0" borderId="0" xfId="0" applyNumberFormat="1" applyFont="1" applyAlignment="1">
      <alignment horizontal="distributed" wrapText="1"/>
    </xf>
    <xf numFmtId="0" fontId="6" fillId="0" borderId="3" xfId="0" applyFont="1" applyBorder="1" applyAlignment="1">
      <alignment horizontal="center" vertical="center" wrapText="1"/>
    </xf>
    <xf numFmtId="0" fontId="6" fillId="0" borderId="3" xfId="0" applyFont="1" applyBorder="1" applyAlignment="1">
      <alignment horizontal="justify" vertical="center"/>
    </xf>
    <xf numFmtId="0" fontId="21" fillId="0" borderId="0" xfId="0" applyFont="1" applyAlignment="1">
      <alignment horizontal="center" vertical="center" wrapText="1"/>
    </xf>
    <xf numFmtId="164" fontId="15" fillId="0" borderId="0" xfId="0" applyNumberFormat="1" applyFont="1" applyAlignment="1">
      <alignment horizontal="distributed" vertical="center" wrapText="1"/>
    </xf>
    <xf numFmtId="0" fontId="5" fillId="0" borderId="3" xfId="0" applyFont="1" applyBorder="1" applyAlignment="1">
      <alignment horizontal="center" vertical="center"/>
    </xf>
    <xf numFmtId="0" fontId="2" fillId="3" borderId="3" xfId="0" applyFont="1" applyFill="1" applyBorder="1" applyAlignment="1">
      <alignment horizontal="justify" vertical="center"/>
    </xf>
    <xf numFmtId="0" fontId="5" fillId="0" borderId="3" xfId="0" applyFont="1" applyBorder="1" applyAlignment="1">
      <alignment horizontal="center" vertical="center" wrapText="1"/>
    </xf>
    <xf numFmtId="0" fontId="5" fillId="0" borderId="3" xfId="0" applyFont="1" applyBorder="1" applyAlignment="1">
      <alignment horizontal="justify" vertical="center"/>
    </xf>
    <xf numFmtId="0" fontId="5" fillId="3" borderId="3" xfId="0" applyFont="1" applyFill="1" applyBorder="1" applyAlignment="1">
      <alignment horizontal="left" vertical="center" wrapText="1"/>
    </xf>
    <xf numFmtId="0" fontId="5" fillId="3" borderId="0" xfId="0" applyFont="1" applyFill="1"/>
    <xf numFmtId="167" fontId="5" fillId="0" borderId="0" xfId="2" applyFont="1" applyFill="1" applyBorder="1" applyProtection="1"/>
    <xf numFmtId="10" fontId="5" fillId="0" borderId="0" xfId="0" applyNumberFormat="1" applyFont="1" applyAlignment="1">
      <alignment horizontal="center" vertical="center"/>
    </xf>
    <xf numFmtId="2" fontId="5" fillId="0" borderId="0" xfId="0" applyNumberFormat="1" applyFont="1"/>
    <xf numFmtId="0" fontId="5"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horizontal="center" vertical="center"/>
    </xf>
    <xf numFmtId="166" fontId="5" fillId="0" borderId="3" xfId="0" applyNumberFormat="1" applyFont="1" applyBorder="1" applyAlignment="1">
      <alignment horizontal="center"/>
    </xf>
    <xf numFmtId="166" fontId="2" fillId="0" borderId="3" xfId="0" applyNumberFormat="1" applyFont="1" applyBorder="1" applyAlignment="1">
      <alignment horizontal="center"/>
    </xf>
    <xf numFmtId="166" fontId="2" fillId="0" borderId="0" xfId="0" applyNumberFormat="1" applyFont="1" applyAlignment="1">
      <alignment horizontal="center"/>
    </xf>
    <xf numFmtId="171" fontId="2" fillId="0" borderId="0" xfId="0" applyNumberFormat="1" applyFont="1" applyAlignment="1">
      <alignment horizontal="center"/>
    </xf>
    <xf numFmtId="10" fontId="21" fillId="0" borderId="0" xfId="0" applyNumberFormat="1" applyFont="1" applyAlignment="1">
      <alignment horizontal="center"/>
    </xf>
    <xf numFmtId="0" fontId="21" fillId="0" borderId="0" xfId="0" applyFont="1" applyAlignment="1">
      <alignment horizontal="center"/>
    </xf>
    <xf numFmtId="0" fontId="21" fillId="0" borderId="3" xfId="0" applyFont="1" applyBorder="1" applyAlignment="1">
      <alignment horizontal="center" vertical="center" wrapText="1"/>
    </xf>
    <xf numFmtId="44" fontId="5" fillId="0" borderId="3" xfId="0" applyNumberFormat="1" applyFont="1" applyBorder="1" applyAlignment="1">
      <alignment horizontal="left" vertical="center"/>
    </xf>
    <xf numFmtId="0" fontId="5" fillId="0" borderId="3" xfId="0" applyFont="1" applyBorder="1" applyAlignment="1">
      <alignment horizontal="left" vertical="center" wrapText="1"/>
    </xf>
    <xf numFmtId="44" fontId="21" fillId="0" borderId="3" xfId="0" applyNumberFormat="1" applyFont="1" applyBorder="1" applyAlignment="1">
      <alignment horizontal="left" vertical="center"/>
    </xf>
    <xf numFmtId="44" fontId="16" fillId="2" borderId="12" xfId="0" applyNumberFormat="1" applyFont="1" applyFill="1" applyBorder="1" applyAlignment="1">
      <alignment horizontal="left" vertical="center"/>
    </xf>
    <xf numFmtId="44" fontId="5" fillId="0" borderId="0" xfId="0" applyNumberFormat="1" applyFont="1"/>
    <xf numFmtId="0" fontId="21" fillId="5" borderId="3" xfId="0" applyFont="1" applyFill="1" applyBorder="1" applyAlignment="1">
      <alignment horizontal="center" vertical="center" wrapText="1"/>
    </xf>
    <xf numFmtId="0" fontId="21" fillId="5" borderId="3" xfId="0" applyFont="1" applyFill="1" applyBorder="1" applyAlignment="1">
      <alignment horizontal="center" vertical="center"/>
    </xf>
    <xf numFmtId="166" fontId="16" fillId="4" borderId="3" xfId="0" applyNumberFormat="1" applyFont="1" applyFill="1" applyBorder="1" applyAlignment="1" applyProtection="1">
      <alignment horizontal="center"/>
      <protection locked="0"/>
    </xf>
    <xf numFmtId="0" fontId="5" fillId="0" borderId="3" xfId="0" applyFont="1" applyBorder="1" applyAlignment="1">
      <alignment horizontal="center"/>
    </xf>
    <xf numFmtId="10" fontId="21" fillId="5" borderId="3" xfId="0" applyNumberFormat="1" applyFont="1" applyFill="1" applyBorder="1" applyAlignment="1">
      <alignment horizontal="center" vertical="center"/>
    </xf>
    <xf numFmtId="0" fontId="5" fillId="0" borderId="0" xfId="0" applyFont="1" applyAlignment="1">
      <alignment horizontal="left" vertical="top"/>
    </xf>
    <xf numFmtId="0" fontId="2" fillId="0" borderId="0" xfId="0" applyFont="1" applyAlignment="1">
      <alignment horizontal="center"/>
    </xf>
    <xf numFmtId="0" fontId="20" fillId="0" borderId="0" xfId="0" applyFont="1"/>
    <xf numFmtId="0" fontId="5" fillId="0" borderId="3" xfId="0" applyFont="1" applyBorder="1" applyAlignment="1">
      <alignment vertical="top" wrapText="1"/>
    </xf>
    <xf numFmtId="0" fontId="21" fillId="0" borderId="3"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justify" vertical="top" wrapText="1"/>
    </xf>
    <xf numFmtId="0" fontId="21" fillId="3" borderId="3" xfId="0" applyFont="1" applyFill="1" applyBorder="1" applyAlignment="1">
      <alignment horizontal="center" vertical="center" wrapText="1"/>
    </xf>
    <xf numFmtId="14" fontId="5" fillId="4" borderId="3" xfId="0" applyNumberFormat="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21" fillId="3" borderId="0" xfId="0" applyFont="1" applyFill="1" applyAlignment="1">
      <alignment horizontal="center" vertical="center" wrapText="1"/>
    </xf>
    <xf numFmtId="0" fontId="21" fillId="0" borderId="0" xfId="0" applyFont="1" applyAlignment="1">
      <alignment horizontal="center" vertical="top" wrapText="1"/>
    </xf>
    <xf numFmtId="0" fontId="5" fillId="3" borderId="7" xfId="0" applyFont="1" applyFill="1" applyBorder="1" applyAlignment="1">
      <alignment horizontal="left" vertical="center" wrapText="1"/>
    </xf>
    <xf numFmtId="0" fontId="21" fillId="0" borderId="3" xfId="0" applyFont="1" applyBorder="1" applyAlignment="1">
      <alignment horizontal="center" vertical="top" wrapText="1"/>
    </xf>
    <xf numFmtId="0" fontId="5" fillId="0" borderId="7" xfId="0" applyFont="1" applyBorder="1" applyAlignment="1">
      <alignment vertical="top" wrapText="1"/>
    </xf>
    <xf numFmtId="0" fontId="27" fillId="0" borderId="0" xfId="0" applyFont="1" applyAlignment="1">
      <alignment horizontal="left"/>
    </xf>
    <xf numFmtId="0" fontId="21" fillId="8" borderId="3" xfId="0" applyFont="1" applyFill="1" applyBorder="1" applyAlignment="1">
      <alignment horizontal="center" vertical="center" wrapText="1"/>
    </xf>
    <xf numFmtId="0" fontId="5" fillId="0" borderId="3" xfId="0" applyFont="1" applyBorder="1" applyAlignment="1">
      <alignment horizontal="center" vertical="top" wrapText="1"/>
    </xf>
    <xf numFmtId="2" fontId="5" fillId="0" borderId="3" xfId="0" applyNumberFormat="1" applyFont="1" applyBorder="1" applyAlignment="1">
      <alignment horizontal="right" vertical="top" wrapText="1"/>
    </xf>
    <xf numFmtId="2" fontId="5" fillId="4" borderId="3" xfId="0" applyNumberFormat="1" applyFont="1" applyFill="1" applyBorder="1" applyAlignment="1" applyProtection="1">
      <alignment horizontal="right" vertical="top" wrapText="1"/>
      <protection locked="0"/>
    </xf>
    <xf numFmtId="0" fontId="5" fillId="8" borderId="3" xfId="0" applyFont="1" applyFill="1" applyBorder="1" applyAlignment="1">
      <alignment horizontal="justify" vertical="top" wrapText="1"/>
    </xf>
    <xf numFmtId="2" fontId="21" fillId="8" borderId="3" xfId="0" applyNumberFormat="1" applyFont="1" applyFill="1" applyBorder="1" applyAlignment="1">
      <alignment horizontal="center" vertical="center" wrapText="1"/>
    </xf>
    <xf numFmtId="0" fontId="27" fillId="0" borderId="0" xfId="0" applyFont="1" applyAlignment="1">
      <alignment horizontal="left" vertical="center" wrapText="1"/>
    </xf>
    <xf numFmtId="0" fontId="16" fillId="8" borderId="3" xfId="0" applyFont="1" applyFill="1" applyBorder="1" applyAlignment="1">
      <alignment horizontal="center" vertical="center" wrapText="1"/>
    </xf>
    <xf numFmtId="0" fontId="16" fillId="8" borderId="3" xfId="0" applyFont="1" applyFill="1" applyBorder="1" applyAlignment="1">
      <alignment vertical="top" wrapText="1"/>
    </xf>
    <xf numFmtId="0" fontId="16" fillId="8" borderId="3" xfId="0" applyFont="1" applyFill="1" applyBorder="1" applyAlignment="1">
      <alignment horizontal="center" vertical="top" wrapText="1"/>
    </xf>
    <xf numFmtId="0" fontId="16" fillId="8" borderId="3" xfId="0" applyFont="1" applyFill="1" applyBorder="1" applyAlignment="1">
      <alignment horizontal="center" vertical="center"/>
    </xf>
    <xf numFmtId="0" fontId="2" fillId="3" borderId="3" xfId="0" applyFont="1" applyFill="1" applyBorder="1" applyAlignment="1">
      <alignment horizontal="center" vertical="top" wrapText="1"/>
    </xf>
    <xf numFmtId="0" fontId="2" fillId="3" borderId="7" xfId="0" applyFont="1" applyFill="1" applyBorder="1" applyAlignment="1">
      <alignment wrapText="1"/>
    </xf>
    <xf numFmtId="10" fontId="2" fillId="3" borderId="3" xfId="4" applyNumberFormat="1" applyFont="1" applyFill="1" applyBorder="1" applyAlignment="1" applyProtection="1">
      <alignment horizontal="center" wrapText="1"/>
    </xf>
    <xf numFmtId="2" fontId="2" fillId="0" borderId="3" xfId="0" applyNumberFormat="1" applyFont="1" applyBorder="1" applyAlignment="1">
      <alignment horizontal="center" vertical="top" wrapText="1"/>
    </xf>
    <xf numFmtId="169" fontId="2" fillId="3" borderId="3" xfId="0" applyNumberFormat="1" applyFont="1" applyFill="1" applyBorder="1" applyAlignment="1">
      <alignment horizontal="center" wrapText="1"/>
    </xf>
    <xf numFmtId="2" fontId="2" fillId="3" borderId="3" xfId="0" applyNumberFormat="1" applyFont="1" applyFill="1" applyBorder="1" applyAlignment="1">
      <alignment horizontal="center" vertical="top" wrapText="1"/>
    </xf>
    <xf numFmtId="0" fontId="2" fillId="8" borderId="3" xfId="0" applyFont="1" applyFill="1" applyBorder="1" applyAlignment="1">
      <alignment horizontal="justify" vertical="top" wrapText="1"/>
    </xf>
    <xf numFmtId="2" fontId="16" fillId="8" borderId="3" xfId="0" applyNumberFormat="1" applyFont="1" applyFill="1" applyBorder="1" applyAlignment="1">
      <alignment horizontal="center" vertical="top" wrapText="1"/>
    </xf>
    <xf numFmtId="0" fontId="21" fillId="8" borderId="3" xfId="0" applyFont="1" applyFill="1" applyBorder="1" applyAlignment="1">
      <alignment horizontal="center"/>
    </xf>
    <xf numFmtId="0" fontId="19" fillId="8" borderId="3" xfId="0" applyFont="1" applyFill="1" applyBorder="1" applyAlignment="1">
      <alignment horizontal="center"/>
    </xf>
    <xf numFmtId="2" fontId="5" fillId="3" borderId="3" xfId="0" applyNumberFormat="1" applyFont="1" applyFill="1" applyBorder="1" applyAlignment="1">
      <alignment horizontal="right"/>
    </xf>
    <xf numFmtId="0" fontId="5" fillId="3" borderId="3" xfId="0" applyFont="1" applyFill="1" applyBorder="1" applyAlignment="1">
      <alignment horizontal="center" vertical="top" wrapText="1"/>
    </xf>
    <xf numFmtId="0" fontId="21" fillId="8" borderId="3" xfId="0" applyFont="1" applyFill="1" applyBorder="1" applyAlignment="1">
      <alignment horizontal="left"/>
    </xf>
    <xf numFmtId="10" fontId="21" fillId="8" borderId="3" xfId="4" applyNumberFormat="1" applyFont="1" applyFill="1" applyBorder="1" applyAlignment="1" applyProtection="1">
      <alignment horizontal="center"/>
    </xf>
    <xf numFmtId="2" fontId="21" fillId="8" borderId="3" xfId="0" applyNumberFormat="1" applyFont="1" applyFill="1" applyBorder="1" applyAlignment="1">
      <alignment horizontal="right"/>
    </xf>
    <xf numFmtId="0" fontId="21" fillId="8" borderId="3" xfId="0" applyFont="1" applyFill="1" applyBorder="1" applyAlignment="1">
      <alignment horizontal="center" vertical="top" wrapText="1"/>
    </xf>
    <xf numFmtId="0" fontId="5" fillId="3" borderId="7" xfId="0" applyFont="1" applyFill="1" applyBorder="1" applyAlignment="1">
      <alignment wrapText="1"/>
    </xf>
    <xf numFmtId="167" fontId="5" fillId="4" borderId="3" xfId="2" applyFont="1" applyFill="1" applyBorder="1" applyAlignment="1" applyProtection="1">
      <alignment wrapText="1"/>
      <protection locked="0"/>
    </xf>
    <xf numFmtId="2" fontId="5" fillId="0" borderId="3" xfId="0" applyNumberFormat="1" applyFont="1" applyBorder="1" applyAlignment="1">
      <alignment horizontal="center" vertical="top" wrapText="1"/>
    </xf>
    <xf numFmtId="2" fontId="5" fillId="4" borderId="3" xfId="0" applyNumberFormat="1" applyFont="1" applyFill="1" applyBorder="1" applyAlignment="1" applyProtection="1">
      <alignment horizontal="center" vertical="top" wrapText="1"/>
      <protection locked="0"/>
    </xf>
    <xf numFmtId="2" fontId="21" fillId="8" borderId="3" xfId="0" applyNumberFormat="1" applyFont="1" applyFill="1" applyBorder="1" applyAlignment="1">
      <alignment horizontal="center" vertical="top" wrapText="1"/>
    </xf>
    <xf numFmtId="0" fontId="5" fillId="3" borderId="0" xfId="0" applyFont="1" applyFill="1" applyAlignment="1">
      <alignment horizontal="justify" vertical="top" wrapText="1"/>
    </xf>
    <xf numFmtId="0" fontId="21" fillId="3" borderId="0" xfId="0" applyFont="1" applyFill="1" applyAlignment="1">
      <alignment horizontal="left" vertical="top" wrapText="1"/>
    </xf>
    <xf numFmtId="2" fontId="21" fillId="3" borderId="0" xfId="0" applyNumberFormat="1" applyFont="1" applyFill="1" applyAlignment="1">
      <alignment horizontal="center" vertical="top" wrapText="1"/>
    </xf>
    <xf numFmtId="0" fontId="5" fillId="8" borderId="3" xfId="0" applyFont="1" applyFill="1" applyBorder="1" applyAlignment="1">
      <alignment horizontal="center" vertical="top" wrapText="1"/>
    </xf>
    <xf numFmtId="10" fontId="5" fillId="0" borderId="0" xfId="4" applyNumberFormat="1" applyFont="1" applyProtection="1"/>
    <xf numFmtId="9" fontId="5" fillId="0" borderId="0" xfId="4" applyFont="1" applyProtection="1"/>
    <xf numFmtId="0" fontId="21" fillId="8" borderId="3" xfId="0" applyFont="1" applyFill="1" applyBorder="1" applyAlignment="1">
      <alignment horizontal="center" vertical="center"/>
    </xf>
    <xf numFmtId="0" fontId="21" fillId="8" borderId="3" xfId="0" applyFont="1" applyFill="1" applyBorder="1" applyAlignment="1">
      <alignment vertical="center" wrapText="1"/>
    </xf>
    <xf numFmtId="0" fontId="21" fillId="8" borderId="3" xfId="0" applyFont="1" applyFill="1" applyBorder="1" applyAlignment="1">
      <alignment horizontal="center" wrapText="1"/>
    </xf>
    <xf numFmtId="0" fontId="2" fillId="3" borderId="3" xfId="0" applyFont="1" applyFill="1" applyBorder="1"/>
    <xf numFmtId="169" fontId="5" fillId="3" borderId="3" xfId="4" applyNumberFormat="1" applyFont="1" applyFill="1" applyBorder="1" applyAlignment="1" applyProtection="1">
      <alignment horizontal="center"/>
    </xf>
    <xf numFmtId="2" fontId="5" fillId="3" borderId="3" xfId="4" applyNumberFormat="1" applyFont="1" applyFill="1" applyBorder="1" applyAlignment="1" applyProtection="1">
      <alignment horizontal="center"/>
    </xf>
    <xf numFmtId="0" fontId="5" fillId="3" borderId="3" xfId="0" applyFont="1" applyFill="1" applyBorder="1" applyAlignment="1">
      <alignment vertical="justify"/>
    </xf>
    <xf numFmtId="0" fontId="5" fillId="4" borderId="3" xfId="0" applyFont="1" applyFill="1" applyBorder="1" applyProtection="1">
      <protection locked="0"/>
    </xf>
    <xf numFmtId="169" fontId="5" fillId="4" borderId="3" xfId="4" applyNumberFormat="1" applyFont="1" applyFill="1" applyBorder="1" applyAlignment="1" applyProtection="1">
      <alignment horizontal="center"/>
      <protection locked="0"/>
    </xf>
    <xf numFmtId="2" fontId="21" fillId="8" borderId="3" xfId="4" applyNumberFormat="1" applyFont="1" applyFill="1" applyBorder="1" applyAlignment="1" applyProtection="1">
      <alignment horizontal="center"/>
    </xf>
    <xf numFmtId="0" fontId="5" fillId="3" borderId="3" xfId="0" applyFont="1" applyFill="1" applyBorder="1" applyProtection="1">
      <protection locked="0"/>
    </xf>
    <xf numFmtId="10" fontId="21" fillId="8" borderId="3" xfId="0" applyNumberFormat="1" applyFont="1" applyFill="1" applyBorder="1" applyAlignment="1">
      <alignment horizontal="center"/>
    </xf>
    <xf numFmtId="2" fontId="28" fillId="9" borderId="3" xfId="4" applyNumberFormat="1" applyFont="1" applyFill="1" applyBorder="1" applyAlignment="1" applyProtection="1">
      <alignment horizontal="center"/>
    </xf>
    <xf numFmtId="0" fontId="5" fillId="7" borderId="3" xfId="0" applyFont="1" applyFill="1" applyBorder="1" applyAlignment="1">
      <alignment horizontal="center" vertical="top" wrapText="1"/>
    </xf>
    <xf numFmtId="2" fontId="2" fillId="4" borderId="3" xfId="0" applyNumberFormat="1" applyFont="1" applyFill="1" applyBorder="1" applyAlignment="1">
      <alignment horizontal="center" vertical="top" wrapText="1"/>
    </xf>
    <xf numFmtId="0" fontId="21" fillId="0" borderId="3" xfId="0" applyFont="1" applyBorder="1" applyAlignment="1">
      <alignment horizontal="left" vertical="center" wrapText="1"/>
    </xf>
    <xf numFmtId="10" fontId="5" fillId="4" borderId="3" xfId="0" applyNumberFormat="1" applyFont="1" applyFill="1" applyBorder="1" applyAlignment="1" applyProtection="1">
      <alignment horizontal="center" vertical="center" wrapText="1"/>
      <protection locked="0"/>
    </xf>
    <xf numFmtId="2" fontId="5" fillId="0" borderId="3" xfId="0" applyNumberFormat="1" applyFont="1" applyBorder="1" applyAlignment="1">
      <alignment horizontal="center" vertical="center" wrapText="1"/>
    </xf>
    <xf numFmtId="10" fontId="5" fillId="4"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horizontal="center" vertical="top" wrapText="1"/>
    </xf>
    <xf numFmtId="0" fontId="27" fillId="3" borderId="7" xfId="0" applyFont="1" applyFill="1" applyBorder="1" applyAlignment="1">
      <alignment vertical="top" wrapText="1"/>
    </xf>
    <xf numFmtId="0" fontId="5" fillId="0" borderId="4" xfId="0" applyFont="1" applyBorder="1"/>
    <xf numFmtId="0" fontId="5" fillId="0" borderId="5" xfId="0" applyFont="1" applyBorder="1"/>
    <xf numFmtId="0" fontId="5" fillId="3" borderId="3" xfId="0" applyFont="1" applyFill="1" applyBorder="1" applyAlignment="1">
      <alignment vertical="top" wrapText="1"/>
    </xf>
    <xf numFmtId="2" fontId="5" fillId="0" borderId="5" xfId="0" applyNumberFormat="1" applyFont="1" applyBorder="1" applyAlignment="1">
      <alignment horizontal="center" vertical="center"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28" fillId="3" borderId="3" xfId="0" applyFont="1" applyFill="1" applyBorder="1" applyAlignment="1">
      <alignment horizontal="center" vertical="center" wrapText="1"/>
    </xf>
    <xf numFmtId="0" fontId="5" fillId="3" borderId="3" xfId="0" applyFont="1" applyFill="1" applyBorder="1" applyAlignment="1" applyProtection="1">
      <alignment vertical="top" wrapText="1"/>
      <protection locked="0"/>
    </xf>
    <xf numFmtId="2" fontId="21" fillId="8" borderId="3" xfId="0" applyNumberFormat="1" applyFont="1" applyFill="1" applyBorder="1" applyAlignment="1">
      <alignment horizontal="center"/>
    </xf>
    <xf numFmtId="4" fontId="5" fillId="0" borderId="3" xfId="3" applyNumberFormat="1" applyFont="1" applyBorder="1" applyAlignment="1" applyProtection="1">
      <alignment horizontal="center" vertical="center" wrapText="1"/>
    </xf>
    <xf numFmtId="4" fontId="5" fillId="0" borderId="3" xfId="3" applyNumberFormat="1" applyFont="1" applyFill="1" applyBorder="1" applyAlignment="1" applyProtection="1">
      <alignment horizontal="center" vertical="center" wrapText="1"/>
    </xf>
    <xf numFmtId="4" fontId="21" fillId="9" borderId="3" xfId="3" applyNumberFormat="1" applyFont="1" applyFill="1" applyBorder="1" applyAlignment="1" applyProtection="1">
      <alignment horizontal="center" vertical="center" wrapText="1"/>
    </xf>
    <xf numFmtId="43" fontId="5" fillId="0" borderId="0" xfId="0" applyNumberFormat="1" applyFont="1"/>
    <xf numFmtId="0" fontId="26" fillId="0" borderId="3" xfId="0" applyFont="1" applyBorder="1" applyAlignment="1">
      <alignment horizontal="center" wrapText="1"/>
    </xf>
    <xf numFmtId="4" fontId="5" fillId="0" borderId="3" xfId="3" applyNumberFormat="1" applyFont="1" applyFill="1" applyBorder="1" applyAlignment="1" applyProtection="1">
      <alignment horizontal="center" wrapText="1"/>
    </xf>
    <xf numFmtId="0" fontId="5" fillId="8" borderId="3" xfId="0" applyFont="1" applyFill="1" applyBorder="1" applyAlignment="1">
      <alignment horizontal="center" wrapText="1"/>
    </xf>
    <xf numFmtId="170" fontId="21" fillId="8" borderId="3" xfId="3" applyNumberFormat="1" applyFont="1" applyFill="1" applyBorder="1" applyAlignment="1" applyProtection="1">
      <alignment horizontal="left" vertical="top" wrapText="1"/>
    </xf>
    <xf numFmtId="0" fontId="17" fillId="0" borderId="0" xfId="0" applyFont="1"/>
    <xf numFmtId="9" fontId="5" fillId="0" borderId="0" xfId="0" applyNumberFormat="1" applyFont="1"/>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49" fontId="2" fillId="3" borderId="4" xfId="1" applyNumberFormat="1" applyFont="1" applyFill="1" applyBorder="1" applyAlignment="1" applyProtection="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7" xfId="0" applyFont="1" applyFill="1" applyBorder="1" applyAlignment="1">
      <alignment horizontal="center" vertical="center"/>
    </xf>
    <xf numFmtId="165" fontId="21" fillId="5" borderId="3" xfId="1" applyNumberFormat="1" applyFont="1" applyFill="1" applyBorder="1" applyAlignment="1" applyProtection="1">
      <alignment horizontal="center" vertical="center"/>
    </xf>
    <xf numFmtId="165" fontId="21" fillId="6" borderId="3" xfId="0" applyNumberFormat="1" applyFont="1" applyFill="1" applyBorder="1" applyAlignment="1">
      <alignment horizontal="center" vertical="center"/>
    </xf>
    <xf numFmtId="10" fontId="21" fillId="6" borderId="3" xfId="0" applyNumberFormat="1" applyFont="1" applyFill="1" applyBorder="1" applyAlignment="1">
      <alignment horizontal="center" vertical="center"/>
    </xf>
    <xf numFmtId="168" fontId="21" fillId="6" borderId="3" xfId="0" applyNumberFormat="1" applyFont="1" applyFill="1" applyBorder="1" applyAlignment="1">
      <alignment horizontal="center" vertical="center"/>
    </xf>
    <xf numFmtId="0" fontId="15" fillId="0" borderId="0" xfId="0" applyFont="1" applyAlignment="1">
      <alignment vertical="center"/>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vertical="center" wrapText="1"/>
    </xf>
    <xf numFmtId="164" fontId="21" fillId="5" borderId="6" xfId="1" applyFont="1" applyFill="1" applyBorder="1" applyAlignment="1" applyProtection="1">
      <alignment horizontal="center" vertical="center" wrapText="1"/>
    </xf>
    <xf numFmtId="168" fontId="21" fillId="5" borderId="3" xfId="1" applyNumberFormat="1" applyFont="1" applyFill="1" applyBorder="1" applyAlignment="1" applyProtection="1">
      <alignment horizontal="center" vertical="center"/>
    </xf>
    <xf numFmtId="0" fontId="19" fillId="0" borderId="3" xfId="0" applyFont="1" applyBorder="1" applyAlignment="1">
      <alignment horizontal="center"/>
    </xf>
    <xf numFmtId="0" fontId="20" fillId="0" borderId="3" xfId="0" applyFont="1" applyBorder="1" applyAlignment="1">
      <alignment horizontal="center"/>
    </xf>
    <xf numFmtId="0" fontId="20" fillId="0" borderId="3" xfId="0" applyFont="1" applyBorder="1"/>
    <xf numFmtId="165" fontId="20" fillId="0" borderId="3" xfId="0" applyNumberFormat="1" applyFont="1" applyBorder="1" applyAlignment="1">
      <alignment horizontal="center"/>
    </xf>
    <xf numFmtId="164" fontId="19" fillId="0" borderId="3" xfId="1" applyFont="1" applyBorder="1"/>
    <xf numFmtId="9" fontId="20" fillId="0" borderId="0" xfId="4" applyFont="1"/>
    <xf numFmtId="164" fontId="20" fillId="0" borderId="0" xfId="0" applyNumberFormat="1" applyFont="1"/>
    <xf numFmtId="164" fontId="30" fillId="14" borderId="3" xfId="1" applyFont="1" applyFill="1" applyBorder="1"/>
    <xf numFmtId="0" fontId="6" fillId="3" borderId="18" xfId="0" applyFont="1" applyFill="1" applyBorder="1" applyAlignment="1">
      <alignment horizontal="center" vertical="center" wrapText="1"/>
    </xf>
    <xf numFmtId="8" fontId="6" fillId="0" borderId="12" xfId="0" applyNumberFormat="1" applyFont="1" applyBorder="1" applyAlignment="1">
      <alignment horizontal="distributed" vertical="center" wrapText="1"/>
    </xf>
    <xf numFmtId="8" fontId="15" fillId="2" borderId="36" xfId="0" applyNumberFormat="1" applyFont="1" applyFill="1" applyBorder="1" applyAlignment="1">
      <alignment horizontal="distributed" vertical="center" wrapText="1"/>
    </xf>
    <xf numFmtId="8" fontId="21" fillId="2" borderId="36" xfId="0" applyNumberFormat="1" applyFont="1" applyFill="1" applyBorder="1" applyAlignment="1">
      <alignment horizontal="distributed" wrapText="1"/>
    </xf>
    <xf numFmtId="0" fontId="5" fillId="3" borderId="18" xfId="0" applyFont="1" applyFill="1" applyBorder="1" applyAlignment="1">
      <alignment horizontal="center" vertical="center" wrapText="1"/>
    </xf>
    <xf numFmtId="164" fontId="6" fillId="0" borderId="12" xfId="0" applyNumberFormat="1" applyFont="1" applyBorder="1" applyAlignment="1">
      <alignment horizontal="center" vertical="center" wrapText="1"/>
    </xf>
    <xf numFmtId="164" fontId="15" fillId="2" borderId="36" xfId="0" applyNumberFormat="1" applyFont="1" applyFill="1" applyBorder="1" applyAlignment="1">
      <alignment horizontal="distributed" vertical="center" wrapText="1"/>
    </xf>
    <xf numFmtId="0" fontId="6" fillId="0" borderId="18" xfId="0" applyFont="1" applyBorder="1" applyAlignment="1">
      <alignment horizontal="center" vertical="center" wrapText="1"/>
    </xf>
    <xf numFmtId="49" fontId="21" fillId="2" borderId="12" xfId="0" applyNumberFormat="1" applyFont="1" applyFill="1" applyBorder="1" applyAlignment="1">
      <alignment horizontal="center" vertical="center" wrapText="1"/>
    </xf>
    <xf numFmtId="8" fontId="5" fillId="0" borderId="12" xfId="0" applyNumberFormat="1" applyFont="1" applyBorder="1" applyAlignment="1">
      <alignment horizontal="distributed" vertical="distributed"/>
    </xf>
    <xf numFmtId="0" fontId="21" fillId="2" borderId="35" xfId="0" applyFont="1" applyFill="1" applyBorder="1" applyAlignment="1">
      <alignment horizontal="center" vertical="center"/>
    </xf>
    <xf numFmtId="8" fontId="21" fillId="2" borderId="36" xfId="0" applyNumberFormat="1" applyFont="1" applyFill="1" applyBorder="1" applyAlignment="1">
      <alignment horizontal="right" vertical="center"/>
    </xf>
    <xf numFmtId="0" fontId="21" fillId="0" borderId="32" xfId="0" applyFont="1" applyBorder="1" applyAlignment="1">
      <alignment horizontal="center" wrapText="1"/>
    </xf>
    <xf numFmtId="0" fontId="5" fillId="0" borderId="0" xfId="0" applyFont="1" applyAlignment="1">
      <alignment vertical="center"/>
    </xf>
    <xf numFmtId="168" fontId="5" fillId="0" borderId="0" xfId="0" applyNumberFormat="1" applyFont="1" applyAlignment="1">
      <alignment vertical="center"/>
    </xf>
    <xf numFmtId="10" fontId="5" fillId="0" borderId="0" xfId="0" applyNumberFormat="1" applyFont="1" applyAlignment="1">
      <alignment vertical="center"/>
    </xf>
    <xf numFmtId="0" fontId="5" fillId="0" borderId="3" xfId="0" applyFont="1" applyBorder="1" applyAlignment="1">
      <alignment vertical="center" wrapText="1"/>
    </xf>
    <xf numFmtId="0" fontId="5" fillId="0" borderId="0" xfId="0" applyFont="1" applyAlignment="1">
      <alignment vertical="center" wrapText="1"/>
    </xf>
    <xf numFmtId="0" fontId="5" fillId="3" borderId="0" xfId="0" applyFont="1" applyFill="1" applyAlignment="1">
      <alignment vertical="center"/>
    </xf>
    <xf numFmtId="0" fontId="5" fillId="12" borderId="0" xfId="0" applyFont="1" applyFill="1" applyAlignment="1">
      <alignment vertical="center"/>
    </xf>
    <xf numFmtId="0" fontId="17" fillId="3" borderId="0" xfId="0" applyFont="1" applyFill="1" applyAlignment="1">
      <alignment vertical="center"/>
    </xf>
    <xf numFmtId="43" fontId="17" fillId="3" borderId="0" xfId="3" applyFont="1" applyFill="1" applyAlignment="1">
      <alignment vertical="center"/>
    </xf>
    <xf numFmtId="43" fontId="17" fillId="0" borderId="0" xfId="0" applyNumberFormat="1" applyFont="1"/>
    <xf numFmtId="165" fontId="17" fillId="0" borderId="0" xfId="0" applyNumberFormat="1" applyFont="1"/>
    <xf numFmtId="0" fontId="5" fillId="0" borderId="3" xfId="0" applyFont="1" applyBorder="1" applyAlignment="1">
      <alignment horizontal="left" vertical="center"/>
    </xf>
    <xf numFmtId="0" fontId="30" fillId="14" borderId="3" xfId="0" applyFont="1" applyFill="1" applyBorder="1" applyAlignment="1">
      <alignment horizontal="center"/>
    </xf>
    <xf numFmtId="0" fontId="34" fillId="11" borderId="23" xfId="0" applyFont="1" applyFill="1" applyBorder="1" applyAlignment="1">
      <alignment horizontal="justify" vertical="center" wrapText="1"/>
    </xf>
    <xf numFmtId="0" fontId="34" fillId="11" borderId="23" xfId="0" applyFont="1" applyFill="1" applyBorder="1" applyAlignment="1">
      <alignment horizontal="center" vertical="center" wrapText="1"/>
    </xf>
    <xf numFmtId="0" fontId="13" fillId="0" borderId="0" xfId="0" applyFont="1" applyAlignment="1">
      <alignment vertical="center" wrapText="1"/>
    </xf>
    <xf numFmtId="165" fontId="32" fillId="0" borderId="21" xfId="0" applyNumberFormat="1" applyFont="1" applyBorder="1" applyAlignment="1">
      <alignment horizontal="distributed" vertical="center" wrapText="1"/>
    </xf>
    <xf numFmtId="8" fontId="31" fillId="4" borderId="21" xfId="0" applyNumberFormat="1" applyFont="1" applyFill="1" applyBorder="1" applyAlignment="1" applyProtection="1">
      <alignment horizontal="distributed" vertical="center" wrapText="1"/>
      <protection locked="0"/>
    </xf>
    <xf numFmtId="165" fontId="0" fillId="0" borderId="0" xfId="0" applyNumberFormat="1"/>
    <xf numFmtId="8" fontId="34" fillId="0" borderId="21" xfId="0" applyNumberFormat="1" applyFont="1" applyBorder="1" applyAlignment="1">
      <alignment horizontal="distributed" vertical="center" wrapText="1"/>
    </xf>
    <xf numFmtId="10" fontId="34" fillId="0" borderId="25" xfId="0" applyNumberFormat="1" applyFont="1" applyBorder="1" applyAlignment="1">
      <alignment horizontal="center" vertical="center" wrapText="1"/>
    </xf>
    <xf numFmtId="8" fontId="32" fillId="0" borderId="25" xfId="0" applyNumberFormat="1" applyFont="1" applyBorder="1" applyAlignment="1">
      <alignment horizontal="distributed" vertical="center" wrapText="1"/>
    </xf>
    <xf numFmtId="165" fontId="34" fillId="10" borderId="25" xfId="0" applyNumberFormat="1" applyFont="1" applyFill="1" applyBorder="1" applyAlignment="1">
      <alignment horizontal="distributed" vertical="center"/>
    </xf>
    <xf numFmtId="8" fontId="31" fillId="3" borderId="21" xfId="0" applyNumberFormat="1" applyFont="1" applyFill="1" applyBorder="1" applyAlignment="1">
      <alignment horizontal="distributed" vertical="center" wrapText="1"/>
    </xf>
    <xf numFmtId="165" fontId="32" fillId="0" borderId="25" xfId="0" applyNumberFormat="1" applyFont="1" applyBorder="1" applyAlignment="1">
      <alignment horizontal="distributed" vertical="center" wrapText="1"/>
    </xf>
    <xf numFmtId="165" fontId="32" fillId="0" borderId="24" xfId="0" applyNumberFormat="1" applyFont="1" applyBorder="1" applyAlignment="1">
      <alignment horizontal="distributed" vertical="center" wrapText="1"/>
    </xf>
    <xf numFmtId="0" fontId="0" fillId="0" borderId="0" xfId="0" applyAlignment="1">
      <alignment horizontal="distributed"/>
    </xf>
    <xf numFmtId="0" fontId="20" fillId="15" borderId="3" xfId="0" applyFont="1" applyFill="1" applyBorder="1" applyAlignment="1">
      <alignment horizontal="center"/>
    </xf>
    <xf numFmtId="0" fontId="20" fillId="15" borderId="3" xfId="0" applyFont="1" applyFill="1" applyBorder="1"/>
    <xf numFmtId="165" fontId="20" fillId="15" borderId="3" xfId="0" applyNumberFormat="1" applyFont="1" applyFill="1" applyBorder="1" applyAlignment="1">
      <alignment horizontal="center"/>
    </xf>
    <xf numFmtId="0" fontId="32" fillId="0" borderId="24" xfId="0" applyFont="1" applyBorder="1" applyAlignment="1">
      <alignment horizontal="center" vertical="center" wrapText="1"/>
    </xf>
    <xf numFmtId="0" fontId="32" fillId="0" borderId="21" xfId="0" applyFont="1" applyBorder="1" applyAlignment="1">
      <alignment horizontal="justify" vertical="center" wrapText="1"/>
    </xf>
    <xf numFmtId="0" fontId="32" fillId="0" borderId="21" xfId="0" applyFont="1" applyBorder="1" applyAlignment="1">
      <alignment horizontal="center" vertical="center" wrapText="1"/>
    </xf>
    <xf numFmtId="0" fontId="32" fillId="0" borderId="21" xfId="0" applyFont="1" applyBorder="1" applyAlignment="1">
      <alignment vertical="center" wrapText="1"/>
    </xf>
    <xf numFmtId="0" fontId="32" fillId="0" borderId="25" xfId="0" applyFont="1" applyBorder="1" applyAlignment="1">
      <alignment horizontal="center" vertical="center" wrapText="1"/>
    </xf>
    <xf numFmtId="0" fontId="0" fillId="0" borderId="1" xfId="0" applyBorder="1"/>
    <xf numFmtId="0" fontId="32" fillId="0" borderId="25" xfId="0" applyFont="1" applyBorder="1" applyAlignment="1">
      <alignment vertical="center" wrapText="1"/>
    </xf>
    <xf numFmtId="165" fontId="5" fillId="3" borderId="3" xfId="0" applyNumberFormat="1" applyFont="1" applyFill="1" applyBorder="1" applyAlignment="1">
      <alignment horizontal="distributed" vertical="center"/>
    </xf>
    <xf numFmtId="167" fontId="2" fillId="0" borderId="3" xfId="2" applyFont="1" applyFill="1" applyBorder="1" applyAlignment="1">
      <alignment horizontal="right" vertical="center"/>
    </xf>
    <xf numFmtId="10" fontId="21" fillId="4" borderId="3" xfId="0" applyNumberFormat="1" applyFont="1" applyFill="1" applyBorder="1" applyAlignment="1" applyProtection="1">
      <alignment horizontal="center" vertical="center"/>
      <protection locked="0"/>
    </xf>
    <xf numFmtId="43" fontId="17" fillId="3" borderId="0" xfId="0" applyNumberFormat="1" applyFont="1" applyFill="1" applyAlignment="1">
      <alignment vertical="center"/>
    </xf>
    <xf numFmtId="0" fontId="21" fillId="0" borderId="12" xfId="0" applyFont="1" applyBorder="1" applyAlignment="1">
      <alignment horizontal="center" vertical="center"/>
    </xf>
    <xf numFmtId="0" fontId="21" fillId="0" borderId="36" xfId="0" applyFont="1" applyBorder="1" applyAlignment="1">
      <alignment horizontal="center" vertical="center"/>
    </xf>
    <xf numFmtId="44" fontId="17" fillId="3" borderId="0" xfId="0" applyNumberFormat="1" applyFont="1" applyFill="1" applyAlignment="1">
      <alignment vertical="center"/>
    </xf>
    <xf numFmtId="164" fontId="21" fillId="16" borderId="6" xfId="1" applyFont="1" applyFill="1" applyBorder="1" applyAlignment="1" applyProtection="1">
      <alignment horizontal="center" vertical="center" wrapText="1"/>
    </xf>
    <xf numFmtId="167" fontId="2" fillId="16" borderId="3" xfId="2" applyFont="1" applyFill="1" applyBorder="1" applyAlignment="1">
      <alignment horizontal="right" vertical="center"/>
    </xf>
    <xf numFmtId="164" fontId="21" fillId="17" borderId="6" xfId="1" applyFont="1" applyFill="1" applyBorder="1" applyAlignment="1" applyProtection="1">
      <alignment horizontal="center" vertical="center" wrapText="1"/>
    </xf>
    <xf numFmtId="164" fontId="2" fillId="17" borderId="3" xfId="1" applyFont="1" applyFill="1" applyBorder="1" applyAlignment="1">
      <alignment horizontal="center" vertical="center"/>
    </xf>
    <xf numFmtId="10" fontId="5" fillId="4" borderId="3" xfId="4" applyNumberFormat="1" applyFont="1" applyFill="1" applyBorder="1" applyAlignment="1" applyProtection="1">
      <alignment horizontal="center"/>
      <protection locked="0"/>
    </xf>
    <xf numFmtId="10" fontId="5" fillId="3" borderId="3" xfId="4" applyNumberFormat="1" applyFont="1" applyFill="1" applyBorder="1" applyAlignment="1" applyProtection="1">
      <alignment horizontal="center"/>
    </xf>
    <xf numFmtId="0" fontId="5" fillId="7" borderId="3" xfId="0" applyFont="1" applyFill="1" applyBorder="1" applyAlignment="1">
      <alignment horizontal="center" vertical="center" wrapText="1"/>
    </xf>
    <xf numFmtId="0" fontId="5" fillId="7" borderId="3" xfId="0" applyFont="1" applyFill="1" applyBorder="1"/>
    <xf numFmtId="0" fontId="5" fillId="7" borderId="3" xfId="0" applyFont="1" applyFill="1" applyBorder="1" applyAlignment="1">
      <alignment vertical="justify"/>
    </xf>
    <xf numFmtId="0" fontId="5" fillId="3" borderId="3" xfId="0" applyFont="1" applyFill="1" applyBorder="1" applyAlignment="1">
      <alignment wrapText="1"/>
    </xf>
    <xf numFmtId="0" fontId="5" fillId="7" borderId="3" xfId="0" applyFont="1" applyFill="1" applyBorder="1" applyAlignment="1">
      <alignment horizontal="center" wrapText="1"/>
    </xf>
    <xf numFmtId="0" fontId="5" fillId="7" borderId="3" xfId="0" applyFont="1" applyFill="1" applyBorder="1" applyAlignment="1">
      <alignment wrapText="1"/>
    </xf>
    <xf numFmtId="167" fontId="21" fillId="8" borderId="3" xfId="2" applyFont="1" applyFill="1" applyBorder="1" applyAlignment="1" applyProtection="1">
      <alignment horizontal="center"/>
    </xf>
    <xf numFmtId="0" fontId="16" fillId="2" borderId="44" xfId="0" applyFont="1" applyFill="1" applyBorder="1" applyAlignment="1">
      <alignment horizontal="center" vertical="center" wrapText="1"/>
    </xf>
    <xf numFmtId="0" fontId="16" fillId="2" borderId="45" xfId="0" applyFont="1" applyFill="1" applyBorder="1" applyAlignment="1">
      <alignment horizontal="center" vertical="center"/>
    </xf>
    <xf numFmtId="0" fontId="16" fillId="2" borderId="45" xfId="0" applyFont="1" applyFill="1" applyBorder="1" applyAlignment="1">
      <alignment horizontal="center" vertical="center" wrapText="1"/>
    </xf>
    <xf numFmtId="0" fontId="16" fillId="2" borderId="46" xfId="0" applyFont="1" applyFill="1" applyBorder="1" applyAlignment="1">
      <alignment horizontal="center" vertical="center" wrapText="1"/>
    </xf>
    <xf numFmtId="172" fontId="21" fillId="0" borderId="3" xfId="0" applyNumberFormat="1" applyFont="1" applyBorder="1" applyAlignment="1">
      <alignment horizontal="center" vertical="center" wrapText="1"/>
    </xf>
    <xf numFmtId="44" fontId="5" fillId="4" borderId="3" xfId="0" applyNumberFormat="1" applyFont="1" applyFill="1" applyBorder="1" applyAlignment="1">
      <alignment horizontal="left" vertical="center"/>
    </xf>
    <xf numFmtId="0" fontId="2" fillId="0" borderId="3" xfId="0" applyFont="1" applyBorder="1" applyAlignment="1">
      <alignment horizontal="left" vertical="center"/>
    </xf>
    <xf numFmtId="44" fontId="5" fillId="0" borderId="3" xfId="0" applyNumberFormat="1" applyFont="1" applyBorder="1" applyAlignment="1">
      <alignment horizontal="center" vertical="center"/>
    </xf>
    <xf numFmtId="0" fontId="6" fillId="3" borderId="3" xfId="0" applyFont="1" applyFill="1" applyBorder="1" applyAlignment="1">
      <alignment horizontal="justify" vertical="center" wrapText="1"/>
    </xf>
    <xf numFmtId="0" fontId="38" fillId="0" borderId="21" xfId="0" applyFont="1" applyBorder="1" applyAlignment="1">
      <alignment horizontal="justify" vertical="center" wrapText="1"/>
    </xf>
    <xf numFmtId="0" fontId="38" fillId="0" borderId="21" xfId="0" applyFont="1" applyBorder="1" applyAlignment="1">
      <alignment horizontal="center" vertical="center" wrapText="1"/>
    </xf>
    <xf numFmtId="165" fontId="38" fillId="0" borderId="21" xfId="0" applyNumberFormat="1" applyFont="1" applyBorder="1" applyAlignment="1">
      <alignment horizontal="distributed" vertical="center" wrapText="1"/>
    </xf>
    <xf numFmtId="8" fontId="38" fillId="3" borderId="21" xfId="0" applyNumberFormat="1" applyFont="1" applyFill="1" applyBorder="1" applyAlignment="1">
      <alignment horizontal="distributed" vertical="center" wrapText="1"/>
    </xf>
    <xf numFmtId="0" fontId="39" fillId="0" borderId="0" xfId="0" applyFont="1"/>
    <xf numFmtId="0" fontId="32" fillId="0" borderId="0" xfId="0" applyFont="1" applyAlignment="1">
      <alignment horizontal="justify" vertical="center" wrapText="1"/>
    </xf>
    <xf numFmtId="165" fontId="5" fillId="3" borderId="3" xfId="0" applyNumberFormat="1" applyFont="1" applyFill="1" applyBorder="1" applyAlignment="1">
      <alignment horizontal="distributed" vertical="center" wrapText="1"/>
    </xf>
    <xf numFmtId="167" fontId="6" fillId="3" borderId="3" xfId="2" applyFont="1" applyFill="1" applyBorder="1" applyAlignment="1" applyProtection="1">
      <alignment horizontal="center" vertical="center" wrapText="1"/>
    </xf>
    <xf numFmtId="167" fontId="6" fillId="3" borderId="3" xfId="2" applyFont="1" applyFill="1" applyBorder="1" applyAlignment="1" applyProtection="1">
      <alignment horizontal="distributed" vertical="center" wrapText="1"/>
    </xf>
    <xf numFmtId="0" fontId="15" fillId="3" borderId="0" xfId="0" applyFont="1" applyFill="1" applyAlignment="1">
      <alignment horizontal="center" vertical="center"/>
    </xf>
    <xf numFmtId="164" fontId="2" fillId="3" borderId="3" xfId="1" applyFont="1" applyFill="1" applyBorder="1" applyAlignment="1">
      <alignment horizontal="distributed" vertical="center" wrapText="1"/>
    </xf>
    <xf numFmtId="0" fontId="15" fillId="3" borderId="0" xfId="0" applyFont="1" applyFill="1" applyAlignment="1">
      <alignment horizontal="center" vertical="center" wrapText="1"/>
    </xf>
    <xf numFmtId="0" fontId="21" fillId="3" borderId="3" xfId="0" applyFont="1" applyFill="1" applyBorder="1" applyAlignment="1">
      <alignment horizontal="center"/>
    </xf>
    <xf numFmtId="10" fontId="21" fillId="3" borderId="12" xfId="0" applyNumberFormat="1" applyFont="1" applyFill="1" applyBorder="1" applyAlignment="1">
      <alignment horizontal="center" vertical="center"/>
    </xf>
    <xf numFmtId="0" fontId="21" fillId="3" borderId="0" xfId="0" applyFont="1" applyFill="1"/>
    <xf numFmtId="0" fontId="21" fillId="3" borderId="33" xfId="0" applyFont="1" applyFill="1" applyBorder="1" applyAlignment="1">
      <alignment horizontal="center" vertical="center"/>
    </xf>
    <xf numFmtId="166" fontId="16" fillId="3" borderId="12" xfId="0" applyNumberFormat="1" applyFont="1" applyFill="1" applyBorder="1" applyAlignment="1" applyProtection="1">
      <alignment horizontal="center"/>
      <protection locked="0"/>
    </xf>
    <xf numFmtId="166" fontId="16" fillId="3" borderId="12" xfId="0" applyNumberFormat="1" applyFont="1" applyFill="1" applyBorder="1" applyAlignment="1">
      <alignment horizontal="center"/>
    </xf>
    <xf numFmtId="171" fontId="16" fillId="3" borderId="12" xfId="0" applyNumberFormat="1" applyFont="1" applyFill="1" applyBorder="1" applyAlignment="1" applyProtection="1">
      <alignment horizontal="center"/>
      <protection locked="0"/>
    </xf>
    <xf numFmtId="10" fontId="21" fillId="3" borderId="40" xfId="0" applyNumberFormat="1" applyFont="1" applyFill="1" applyBorder="1" applyAlignment="1">
      <alignment horizontal="center"/>
    </xf>
    <xf numFmtId="0" fontId="2" fillId="3" borderId="7" xfId="0" applyFont="1" applyFill="1" applyBorder="1" applyAlignment="1">
      <alignment horizontal="center" vertical="center"/>
    </xf>
    <xf numFmtId="10" fontId="21" fillId="4" borderId="33" xfId="0" applyNumberFormat="1" applyFont="1" applyFill="1" applyBorder="1" applyAlignment="1" applyProtection="1">
      <alignment horizontal="center" vertical="center"/>
      <protection locked="0"/>
    </xf>
    <xf numFmtId="2" fontId="5"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43" fontId="2" fillId="3" borderId="3" xfId="0" applyNumberFormat="1" applyFont="1" applyFill="1" applyBorder="1" applyAlignment="1">
      <alignment horizontal="center" vertical="center"/>
    </xf>
    <xf numFmtId="43" fontId="5" fillId="0" borderId="4" xfId="0" applyNumberFormat="1" applyFont="1" applyBorder="1" applyAlignment="1">
      <alignment horizontal="center" vertical="center"/>
    </xf>
    <xf numFmtId="43" fontId="2" fillId="0" borderId="4" xfId="0" applyNumberFormat="1" applyFont="1" applyBorder="1" applyAlignment="1">
      <alignment horizontal="center" vertical="center"/>
    </xf>
    <xf numFmtId="0" fontId="16" fillId="2" borderId="1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34" xfId="0" applyFont="1" applyFill="1" applyBorder="1" applyAlignment="1">
      <alignment horizontal="center" vertical="center" wrapText="1"/>
    </xf>
    <xf numFmtId="0" fontId="16" fillId="2" borderId="35" xfId="0" applyFont="1" applyFill="1" applyBorder="1" applyAlignment="1">
      <alignment horizontal="center" vertical="center" wrapText="1"/>
    </xf>
    <xf numFmtId="0" fontId="16" fillId="2" borderId="36" xfId="0" applyFont="1" applyFill="1" applyBorder="1" applyAlignment="1">
      <alignment horizontal="center" vertical="center" wrapText="1"/>
    </xf>
    <xf numFmtId="0" fontId="5" fillId="0" borderId="0" xfId="0" applyFont="1" applyAlignment="1">
      <alignment horizontal="center"/>
    </xf>
    <xf numFmtId="0" fontId="16" fillId="2" borderId="14" xfId="0" applyFont="1" applyFill="1" applyBorder="1" applyAlignment="1" applyProtection="1">
      <alignment horizontal="center" vertical="center" wrapText="1"/>
      <protection locked="0"/>
    </xf>
    <xf numFmtId="0" fontId="16" fillId="2" borderId="15" xfId="0" applyFont="1" applyFill="1" applyBorder="1" applyAlignment="1" applyProtection="1">
      <alignment horizontal="center" vertical="center" wrapText="1"/>
      <protection locked="0"/>
    </xf>
    <xf numFmtId="0" fontId="16" fillId="2" borderId="16" xfId="0" applyFont="1" applyFill="1" applyBorder="1" applyAlignment="1" applyProtection="1">
      <alignment horizontal="center" vertical="center" wrapText="1"/>
      <protection locked="0"/>
    </xf>
    <xf numFmtId="0" fontId="16" fillId="2" borderId="17" xfId="0" applyFont="1" applyFill="1" applyBorder="1" applyAlignment="1" applyProtection="1">
      <alignment horizontal="center" vertical="center" wrapText="1"/>
      <protection locked="0"/>
    </xf>
    <xf numFmtId="0" fontId="16" fillId="2" borderId="30" xfId="0" applyFont="1" applyFill="1" applyBorder="1" applyAlignment="1">
      <alignment horizontal="center" vertical="center" wrapText="1"/>
    </xf>
    <xf numFmtId="0" fontId="16" fillId="2" borderId="42" xfId="0" applyFont="1" applyFill="1" applyBorder="1" applyAlignment="1">
      <alignment horizontal="center" vertical="center" wrapText="1"/>
    </xf>
    <xf numFmtId="0" fontId="16" fillId="2" borderId="43" xfId="0" applyFont="1" applyFill="1" applyBorder="1" applyAlignment="1">
      <alignment horizontal="center" vertical="center" wrapText="1"/>
    </xf>
    <xf numFmtId="0" fontId="21" fillId="0" borderId="3" xfId="0" applyFont="1" applyBorder="1" applyAlignment="1">
      <alignment horizontal="center" vertical="center" wrapText="1"/>
    </xf>
    <xf numFmtId="0" fontId="5" fillId="4" borderId="6"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21" fillId="6" borderId="3" xfId="0" applyFont="1" applyFill="1" applyBorder="1" applyAlignment="1">
      <alignment horizontal="center"/>
    </xf>
    <xf numFmtId="0" fontId="21" fillId="5" borderId="3" xfId="0" applyFont="1" applyFill="1" applyBorder="1" applyAlignment="1">
      <alignment horizontal="center" vertical="center"/>
    </xf>
    <xf numFmtId="0" fontId="16" fillId="2" borderId="14" xfId="0" applyFont="1" applyFill="1" applyBorder="1" applyAlignment="1" applyProtection="1">
      <alignment horizontal="center"/>
      <protection locked="0"/>
    </xf>
    <xf numFmtId="0" fontId="16" fillId="2" borderId="15" xfId="0" applyFont="1" applyFill="1" applyBorder="1" applyAlignment="1" applyProtection="1">
      <alignment horizontal="center"/>
      <protection locked="0"/>
    </xf>
    <xf numFmtId="0" fontId="2" fillId="0" borderId="9" xfId="0" applyFont="1" applyBorder="1" applyAlignment="1">
      <alignment horizontal="left" vertical="top"/>
    </xf>
    <xf numFmtId="0" fontId="2" fillId="0" borderId="0" xfId="0" applyFont="1" applyAlignment="1">
      <alignment horizontal="left" vertical="top"/>
    </xf>
    <xf numFmtId="0" fontId="21" fillId="8" borderId="3" xfId="0" applyFont="1" applyFill="1" applyBorder="1" applyAlignment="1">
      <alignment horizontal="center" vertical="top" wrapText="1"/>
    </xf>
    <xf numFmtId="0" fontId="5" fillId="0" borderId="3" xfId="0" applyFont="1" applyBorder="1" applyAlignment="1">
      <alignment horizontal="left" vertical="top" wrapText="1"/>
    </xf>
    <xf numFmtId="0" fontId="21" fillId="9" borderId="3" xfId="0" applyFont="1" applyFill="1" applyBorder="1" applyAlignment="1">
      <alignment horizontal="center" vertical="top" wrapText="1"/>
    </xf>
    <xf numFmtId="0" fontId="5" fillId="0" borderId="3" xfId="0" applyFont="1" applyBorder="1" applyAlignment="1">
      <alignment horizontal="left" vertical="center" wrapText="1"/>
    </xf>
    <xf numFmtId="0" fontId="5" fillId="3" borderId="3" xfId="0" applyFont="1" applyFill="1" applyBorder="1" applyAlignment="1">
      <alignment horizontal="left" wrapText="1"/>
    </xf>
    <xf numFmtId="0" fontId="5" fillId="7" borderId="7" xfId="0" applyFont="1" applyFill="1" applyBorder="1" applyAlignment="1">
      <alignment horizontal="left"/>
    </xf>
    <xf numFmtId="0" fontId="5" fillId="7" borderId="5" xfId="0" applyFont="1" applyFill="1" applyBorder="1" applyAlignment="1">
      <alignment horizontal="left"/>
    </xf>
    <xf numFmtId="0" fontId="5" fillId="4" borderId="7" xfId="0" applyFont="1" applyFill="1" applyBorder="1" applyAlignment="1" applyProtection="1">
      <alignment horizontal="left" vertical="top" wrapText="1"/>
      <protection locked="0"/>
    </xf>
    <xf numFmtId="0" fontId="5" fillId="4" borderId="5" xfId="0" applyFont="1" applyFill="1" applyBorder="1" applyAlignment="1" applyProtection="1">
      <alignment horizontal="left" vertical="top" wrapText="1"/>
      <protection locked="0"/>
    </xf>
    <xf numFmtId="0" fontId="28" fillId="0" borderId="13" xfId="0" applyFont="1" applyBorder="1" applyAlignment="1">
      <alignment horizontal="left" wrapText="1"/>
    </xf>
    <xf numFmtId="0" fontId="21" fillId="3" borderId="0" xfId="0" applyFont="1" applyFill="1" applyAlignment="1">
      <alignment horizontal="center" vertical="top" wrapText="1"/>
    </xf>
    <xf numFmtId="0" fontId="21" fillId="0" borderId="3" xfId="0" applyFont="1" applyBorder="1" applyAlignment="1">
      <alignment horizontal="left" vertical="top" wrapText="1"/>
    </xf>
    <xf numFmtId="0" fontId="21" fillId="8" borderId="7" xfId="0" applyFont="1" applyFill="1" applyBorder="1" applyAlignment="1">
      <alignment horizontal="center"/>
    </xf>
    <xf numFmtId="0" fontId="21" fillId="8" borderId="4" xfId="0" applyFont="1" applyFill="1" applyBorder="1" applyAlignment="1">
      <alignment horizontal="center"/>
    </xf>
    <xf numFmtId="0" fontId="21" fillId="0" borderId="11" xfId="0" applyFont="1" applyBorder="1" applyAlignment="1">
      <alignment horizontal="center"/>
    </xf>
    <xf numFmtId="0" fontId="21" fillId="8" borderId="7" xfId="0" applyFont="1" applyFill="1" applyBorder="1" applyAlignment="1">
      <alignment horizontal="left" vertical="top" wrapText="1"/>
    </xf>
    <xf numFmtId="0" fontId="21" fillId="8" borderId="5" xfId="0" applyFont="1" applyFill="1" applyBorder="1" applyAlignment="1">
      <alignment horizontal="left" vertical="top" wrapText="1"/>
    </xf>
    <xf numFmtId="0" fontId="5" fillId="0" borderId="0" xfId="0" applyFont="1" applyAlignment="1">
      <alignment horizontal="left" wrapText="1"/>
    </xf>
    <xf numFmtId="0" fontId="21" fillId="3" borderId="11" xfId="0" applyFont="1" applyFill="1" applyBorder="1" applyAlignment="1">
      <alignment horizontal="left" vertical="top" wrapText="1"/>
    </xf>
    <xf numFmtId="0" fontId="21" fillId="8" borderId="5" xfId="0" applyFont="1" applyFill="1" applyBorder="1" applyAlignment="1">
      <alignment horizontal="center"/>
    </xf>
    <xf numFmtId="0" fontId="28" fillId="9" borderId="7" xfId="0" applyFont="1" applyFill="1" applyBorder="1" applyAlignment="1">
      <alignment horizontal="center"/>
    </xf>
    <xf numFmtId="0" fontId="28" fillId="9" borderId="4" xfId="0" applyFont="1" applyFill="1" applyBorder="1" applyAlignment="1">
      <alignment horizontal="center"/>
    </xf>
    <xf numFmtId="0" fontId="28" fillId="9" borderId="5" xfId="0" applyFont="1" applyFill="1" applyBorder="1" applyAlignment="1">
      <alignment horizontal="center"/>
    </xf>
    <xf numFmtId="0" fontId="21" fillId="3" borderId="11" xfId="0" applyFont="1" applyFill="1" applyBorder="1" applyAlignment="1">
      <alignment horizontal="center" vertical="top" wrapText="1"/>
    </xf>
    <xf numFmtId="0" fontId="21" fillId="0" borderId="0" xfId="0" applyFont="1" applyAlignment="1">
      <alignment horizontal="center"/>
    </xf>
    <xf numFmtId="0" fontId="5" fillId="3" borderId="7" xfId="0" applyFont="1" applyFill="1" applyBorder="1" applyAlignment="1">
      <alignment horizontal="left" wrapText="1"/>
    </xf>
    <xf numFmtId="0" fontId="5" fillId="3" borderId="5" xfId="0" applyFont="1" applyFill="1" applyBorder="1" applyAlignment="1">
      <alignment horizontal="left" wrapText="1"/>
    </xf>
    <xf numFmtId="0" fontId="5" fillId="4" borderId="7" xfId="0" applyFont="1" applyFill="1" applyBorder="1" applyAlignment="1" applyProtection="1">
      <alignment horizontal="left" wrapText="1"/>
      <protection locked="0"/>
    </xf>
    <xf numFmtId="0" fontId="5" fillId="4" borderId="5" xfId="0" applyFont="1" applyFill="1" applyBorder="1" applyAlignment="1" applyProtection="1">
      <alignment horizontal="left" wrapText="1"/>
      <protection locked="0"/>
    </xf>
    <xf numFmtId="0" fontId="5" fillId="0" borderId="7" xfId="0" applyFont="1" applyBorder="1" applyAlignment="1">
      <alignment horizontal="left" vertical="top" wrapText="1"/>
    </xf>
    <xf numFmtId="0" fontId="5" fillId="0" borderId="5" xfId="0" applyFont="1" applyBorder="1" applyAlignment="1">
      <alignment horizontal="left" vertical="top" wrapText="1"/>
    </xf>
    <xf numFmtId="0" fontId="5" fillId="0" borderId="7" xfId="0" applyFont="1" applyBorder="1" applyAlignment="1">
      <alignment horizontal="left" wrapText="1"/>
    </xf>
    <xf numFmtId="0" fontId="5" fillId="0" borderId="5" xfId="0" applyFont="1" applyBorder="1" applyAlignment="1">
      <alignment horizontal="left" wrapText="1"/>
    </xf>
    <xf numFmtId="0" fontId="16" fillId="8" borderId="7" xfId="0" applyFont="1" applyFill="1" applyBorder="1" applyAlignment="1">
      <alignment horizontal="center" vertical="top" wrapText="1"/>
    </xf>
    <xf numFmtId="0" fontId="16" fillId="8" borderId="5" xfId="0" applyFont="1" applyFill="1" applyBorder="1" applyAlignment="1">
      <alignment horizontal="center" vertical="top" wrapText="1"/>
    </xf>
    <xf numFmtId="0" fontId="21" fillId="0" borderId="11" xfId="0" applyFont="1" applyBorder="1" applyAlignment="1">
      <alignment horizontal="center" wrapText="1"/>
    </xf>
    <xf numFmtId="0" fontId="21" fillId="8" borderId="7"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1" fillId="0" borderId="0" xfId="0" applyFont="1" applyAlignment="1">
      <alignment horizontal="center" vertical="center"/>
    </xf>
    <xf numFmtId="0" fontId="21" fillId="8" borderId="7" xfId="0" applyFont="1" applyFill="1" applyBorder="1" applyAlignment="1">
      <alignment horizontal="left" vertical="center"/>
    </xf>
    <xf numFmtId="0" fontId="21" fillId="8" borderId="4" xfId="0" applyFont="1" applyFill="1" applyBorder="1" applyAlignment="1">
      <alignment horizontal="left" vertical="center"/>
    </xf>
    <xf numFmtId="0" fontId="21" fillId="8" borderId="5" xfId="0" applyFont="1" applyFill="1" applyBorder="1" applyAlignment="1">
      <alignment horizontal="left" vertical="center"/>
    </xf>
    <xf numFmtId="0" fontId="5" fillId="0" borderId="3" xfId="0" applyFont="1" applyBorder="1" applyAlignment="1">
      <alignment horizontal="center" vertical="top" wrapText="1"/>
    </xf>
    <xf numFmtId="0" fontId="5" fillId="0" borderId="12" xfId="0" applyFont="1" applyBorder="1" applyAlignment="1">
      <alignment horizontal="center" vertical="top" wrapText="1"/>
    </xf>
    <xf numFmtId="167" fontId="5" fillId="4" borderId="3" xfId="2" applyFont="1" applyFill="1" applyBorder="1" applyAlignment="1" applyProtection="1">
      <alignment horizontal="center" vertical="top" wrapText="1"/>
      <protection locked="0"/>
    </xf>
    <xf numFmtId="0" fontId="5" fillId="0" borderId="3" xfId="0" applyFont="1" applyBorder="1" applyAlignment="1">
      <alignment horizontal="center" vertical="center" wrapText="1"/>
    </xf>
    <xf numFmtId="14" fontId="5" fillId="4" borderId="3" xfId="0" applyNumberFormat="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16" fillId="2" borderId="17" xfId="0" applyFont="1" applyFill="1" applyBorder="1" applyAlignment="1" applyProtection="1">
      <alignment horizontal="center"/>
      <protection locked="0"/>
    </xf>
    <xf numFmtId="0" fontId="16" fillId="5" borderId="1" xfId="0" applyFont="1" applyFill="1" applyBorder="1" applyAlignment="1">
      <alignment horizontal="center" vertical="center"/>
    </xf>
    <xf numFmtId="0" fontId="16" fillId="5" borderId="2" xfId="0" applyFont="1" applyFill="1" applyBorder="1" applyAlignment="1">
      <alignment horizontal="center" vertical="center"/>
    </xf>
    <xf numFmtId="0" fontId="16" fillId="5" borderId="10" xfId="0" applyFont="1" applyFill="1" applyBorder="1" applyAlignment="1">
      <alignment horizontal="center" vertical="center"/>
    </xf>
    <xf numFmtId="0" fontId="21" fillId="0" borderId="0" xfId="0" applyFont="1" applyAlignment="1">
      <alignment horizontal="center" vertical="center" wrapText="1"/>
    </xf>
    <xf numFmtId="3" fontId="2" fillId="4" borderId="7" xfId="0" applyNumberFormat="1" applyFont="1" applyFill="1" applyBorder="1" applyAlignment="1" applyProtection="1">
      <alignment horizontal="center" vertical="top" wrapText="1"/>
      <protection locked="0"/>
    </xf>
    <xf numFmtId="3" fontId="2" fillId="4" borderId="5" xfId="0" applyNumberFormat="1" applyFont="1" applyFill="1" applyBorder="1" applyAlignment="1" applyProtection="1">
      <alignment horizontal="center" vertical="top" wrapText="1"/>
      <protection locked="0"/>
    </xf>
    <xf numFmtId="49" fontId="5" fillId="4" borderId="7" xfId="0" applyNumberFormat="1" applyFont="1" applyFill="1" applyBorder="1" applyAlignment="1" applyProtection="1">
      <alignment horizontal="center" vertical="top" wrapText="1"/>
      <protection locked="0"/>
    </xf>
    <xf numFmtId="49" fontId="5" fillId="4" borderId="5" xfId="0" applyNumberFormat="1" applyFont="1" applyFill="1" applyBorder="1" applyAlignment="1" applyProtection="1">
      <alignment horizontal="center" vertical="top" wrapText="1"/>
      <protection locked="0"/>
    </xf>
    <xf numFmtId="0" fontId="33" fillId="10" borderId="1" xfId="0" applyFont="1" applyFill="1" applyBorder="1" applyAlignment="1">
      <alignment horizontal="center" vertical="center"/>
    </xf>
    <xf numFmtId="0" fontId="33" fillId="10" borderId="2" xfId="0" applyFont="1" applyFill="1" applyBorder="1" applyAlignment="1">
      <alignment horizontal="center" vertical="center"/>
    </xf>
    <xf numFmtId="0" fontId="33" fillId="10" borderId="10" xfId="0" applyFont="1" applyFill="1" applyBorder="1" applyAlignment="1">
      <alignment horizontal="center"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4" fillId="10" borderId="1" xfId="0" applyFont="1" applyFill="1" applyBorder="1" applyAlignment="1">
      <alignment horizontal="center" vertical="center"/>
    </xf>
    <xf numFmtId="0" fontId="34" fillId="10" borderId="2" xfId="0" applyFont="1" applyFill="1" applyBorder="1" applyAlignment="1">
      <alignment horizontal="center" vertical="center"/>
    </xf>
    <xf numFmtId="0" fontId="34" fillId="10" borderId="10" xfId="0" applyFont="1" applyFill="1" applyBorder="1" applyAlignment="1">
      <alignment horizontal="center" vertical="center"/>
    </xf>
    <xf numFmtId="0" fontId="34" fillId="0" borderId="1" xfId="0" applyFont="1" applyBorder="1" applyAlignment="1">
      <alignment horizontal="center" vertical="center"/>
    </xf>
    <xf numFmtId="0" fontId="34" fillId="0" borderId="2" xfId="0" applyFont="1" applyBorder="1" applyAlignment="1">
      <alignment horizontal="center" vertical="center"/>
    </xf>
    <xf numFmtId="0" fontId="13" fillId="0" borderId="27" xfId="0" applyFont="1" applyBorder="1" applyAlignment="1">
      <alignment horizontal="justify" vertical="center" wrapText="1"/>
    </xf>
    <xf numFmtId="0" fontId="13" fillId="0" borderId="22"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0" xfId="0" applyFont="1" applyAlignment="1">
      <alignment horizontal="justify" vertical="center" wrapText="1"/>
    </xf>
    <xf numFmtId="0" fontId="13" fillId="0" borderId="26" xfId="0" applyFont="1" applyBorder="1" applyAlignment="1">
      <alignment horizontal="justify" vertical="center" wrapText="1"/>
    </xf>
    <xf numFmtId="0" fontId="13" fillId="0" borderId="19"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justify" vertical="center" wrapText="1"/>
    </xf>
    <xf numFmtId="0" fontId="0" fillId="0" borderId="1" xfId="0" applyBorder="1" applyAlignment="1">
      <alignment horizontal="center"/>
    </xf>
    <xf numFmtId="0" fontId="0" fillId="0" borderId="2" xfId="0" applyBorder="1" applyAlignment="1">
      <alignment horizontal="center"/>
    </xf>
    <xf numFmtId="0" fontId="34" fillId="8" borderId="1" xfId="0" applyFont="1" applyFill="1" applyBorder="1" applyAlignment="1">
      <alignment horizontal="center" vertical="center" wrapText="1"/>
    </xf>
    <xf numFmtId="0" fontId="34" fillId="8" borderId="2" xfId="0" applyFont="1" applyFill="1" applyBorder="1" applyAlignment="1">
      <alignment horizontal="center" vertical="center" wrapText="1"/>
    </xf>
    <xf numFmtId="0" fontId="34" fillId="8" borderId="10" xfId="0" applyFont="1" applyFill="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0"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0" xfId="0" applyFont="1" applyBorder="1" applyAlignment="1">
      <alignment horizontal="center" vertical="center" wrapText="1"/>
    </xf>
    <xf numFmtId="0" fontId="16" fillId="0" borderId="0" xfId="0" applyFont="1" applyAlignment="1">
      <alignment horizontal="center"/>
    </xf>
    <xf numFmtId="0" fontId="21" fillId="0" borderId="14" xfId="0" applyFont="1" applyBorder="1" applyAlignment="1">
      <alignment horizontal="center" vertical="center" wrapText="1"/>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5" fillId="0" borderId="31" xfId="0" applyFont="1" applyBorder="1" applyAlignment="1">
      <alignment horizontal="justify" vertical="center" wrapText="1"/>
    </xf>
    <xf numFmtId="0" fontId="5" fillId="0" borderId="32" xfId="0" applyFont="1" applyBorder="1" applyAlignment="1">
      <alignment horizontal="justify" vertical="center"/>
    </xf>
    <xf numFmtId="0" fontId="5" fillId="0" borderId="33" xfId="0" applyFont="1" applyBorder="1" applyAlignment="1">
      <alignment horizontal="justify" vertical="center"/>
    </xf>
    <xf numFmtId="0" fontId="5" fillId="0" borderId="18" xfId="0" applyFont="1" applyBorder="1" applyAlignment="1">
      <alignment horizontal="justify" vertical="center"/>
    </xf>
    <xf numFmtId="0" fontId="5" fillId="0" borderId="3" xfId="0" applyFont="1" applyBorder="1" applyAlignment="1">
      <alignment horizontal="justify" vertical="center"/>
    </xf>
    <xf numFmtId="0" fontId="5" fillId="0" borderId="12" xfId="0" applyFont="1" applyBorder="1" applyAlignment="1">
      <alignment horizontal="justify" vertical="center"/>
    </xf>
    <xf numFmtId="0" fontId="5" fillId="0" borderId="34" xfId="0" applyFont="1" applyBorder="1" applyAlignment="1">
      <alignment horizontal="justify" vertical="center"/>
    </xf>
    <xf numFmtId="0" fontId="5" fillId="0" borderId="35" xfId="0" applyFont="1" applyBorder="1" applyAlignment="1">
      <alignment horizontal="justify" vertical="center"/>
    </xf>
    <xf numFmtId="0" fontId="5" fillId="0" borderId="36" xfId="0" applyFont="1" applyBorder="1" applyAlignment="1">
      <alignment horizontal="justify" vertical="center"/>
    </xf>
    <xf numFmtId="0" fontId="2" fillId="0" borderId="18" xfId="0" applyFont="1" applyBorder="1" applyAlignment="1">
      <alignment horizontal="center"/>
    </xf>
    <xf numFmtId="0" fontId="2" fillId="0" borderId="3" xfId="0" applyFont="1" applyBorder="1" applyAlignment="1">
      <alignment horizontal="center"/>
    </xf>
    <xf numFmtId="0" fontId="16" fillId="0" borderId="18" xfId="0" applyFont="1" applyBorder="1" applyAlignment="1">
      <alignment horizontal="center"/>
    </xf>
    <xf numFmtId="0" fontId="16" fillId="0" borderId="3" xfId="0" applyFont="1" applyBorder="1" applyAlignment="1">
      <alignment horizontal="center"/>
    </xf>
    <xf numFmtId="0" fontId="21" fillId="0" borderId="34" xfId="0" applyFont="1" applyBorder="1" applyAlignment="1">
      <alignment horizontal="center"/>
    </xf>
    <xf numFmtId="0" fontId="21" fillId="0" borderId="35" xfId="0" applyFont="1" applyBorder="1" applyAlignment="1">
      <alignment horizontal="center"/>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5" fillId="0" borderId="18" xfId="0" applyFont="1" applyBorder="1" applyAlignment="1">
      <alignment horizontal="center"/>
    </xf>
    <xf numFmtId="0" fontId="5" fillId="0" borderId="3" xfId="0" applyFont="1" applyBorder="1" applyAlignment="1">
      <alignment horizontal="center"/>
    </xf>
    <xf numFmtId="0" fontId="21" fillId="0" borderId="31" xfId="0" applyFont="1" applyBorder="1" applyAlignment="1">
      <alignment horizontal="justify" vertical="justify" wrapText="1"/>
    </xf>
    <xf numFmtId="0" fontId="21" fillId="0" borderId="32" xfId="0" applyFont="1" applyBorder="1" applyAlignment="1">
      <alignment horizontal="justify" vertical="justify" wrapText="1"/>
    </xf>
    <xf numFmtId="0" fontId="21" fillId="0" borderId="18" xfId="0" applyFont="1" applyBorder="1" applyAlignment="1">
      <alignment horizontal="justify" vertical="justify" wrapText="1"/>
    </xf>
    <xf numFmtId="0" fontId="21" fillId="0" borderId="3" xfId="0" applyFont="1" applyBorder="1" applyAlignment="1">
      <alignment horizontal="justify" vertical="justify" wrapText="1"/>
    </xf>
    <xf numFmtId="0" fontId="17" fillId="0" borderId="0" xfId="0" applyFont="1" applyAlignment="1">
      <alignment horizontal="center"/>
    </xf>
    <xf numFmtId="0" fontId="5" fillId="0" borderId="18" xfId="0" applyFont="1" applyBorder="1" applyAlignment="1">
      <alignment horizontal="left"/>
    </xf>
    <xf numFmtId="0" fontId="5" fillId="0" borderId="3" xfId="0" applyFont="1" applyBorder="1" applyAlignment="1">
      <alignment horizontal="left"/>
    </xf>
    <xf numFmtId="168" fontId="5" fillId="0" borderId="3" xfId="0" applyNumberFormat="1" applyFont="1" applyBorder="1" applyAlignment="1">
      <alignment horizontal="center" vertical="center"/>
    </xf>
    <xf numFmtId="0" fontId="21" fillId="2" borderId="34" xfId="0" applyFont="1" applyFill="1" applyBorder="1" applyAlignment="1">
      <alignment horizontal="center" vertical="center"/>
    </xf>
    <xf numFmtId="0" fontId="21" fillId="2" borderId="35" xfId="0" applyFont="1" applyFill="1" applyBorder="1" applyAlignment="1">
      <alignment horizontal="center" vertical="center"/>
    </xf>
    <xf numFmtId="168" fontId="21" fillId="2" borderId="35" xfId="0" applyNumberFormat="1" applyFont="1" applyFill="1" applyBorder="1" applyAlignment="1">
      <alignment horizontal="center" vertical="center" wrapText="1" justifyLastLine="1"/>
    </xf>
    <xf numFmtId="49" fontId="21" fillId="2" borderId="31" xfId="0" applyNumberFormat="1" applyFont="1" applyFill="1" applyBorder="1" applyAlignment="1">
      <alignment horizontal="center" vertical="center" wrapText="1"/>
    </xf>
    <xf numFmtId="49" fontId="21" fillId="2" borderId="32" xfId="0" applyNumberFormat="1" applyFont="1" applyFill="1" applyBorder="1" applyAlignment="1">
      <alignment horizontal="center" vertical="center" wrapText="1"/>
    </xf>
    <xf numFmtId="49" fontId="21" fillId="2" borderId="18" xfId="0" applyNumberFormat="1" applyFont="1" applyFill="1" applyBorder="1" applyAlignment="1">
      <alignment horizontal="center" vertical="center" wrapText="1"/>
    </xf>
    <xf numFmtId="49" fontId="21" fillId="2" borderId="3" xfId="0" applyNumberFormat="1" applyFont="1" applyFill="1" applyBorder="1" applyAlignment="1">
      <alignment horizontal="center" vertical="center" wrapText="1"/>
    </xf>
    <xf numFmtId="49" fontId="21" fillId="2" borderId="3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3" xfId="0" applyFont="1" applyFill="1" applyBorder="1" applyAlignment="1">
      <alignment horizontal="center" vertical="center"/>
    </xf>
    <xf numFmtId="0" fontId="15" fillId="2" borderId="34"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6" fillId="2" borderId="14"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1" fillId="0" borderId="31" xfId="0" applyFont="1" applyBorder="1" applyAlignment="1">
      <alignment horizontal="center"/>
    </xf>
    <xf numFmtId="0" fontId="21" fillId="0" borderId="32" xfId="0" applyFont="1" applyBorder="1" applyAlignment="1">
      <alignment horizontal="center"/>
    </xf>
    <xf numFmtId="0" fontId="21" fillId="0" borderId="33" xfId="0" applyFont="1" applyBorder="1" applyAlignment="1">
      <alignment horizontal="center"/>
    </xf>
    <xf numFmtId="0" fontId="21" fillId="0" borderId="31" xfId="0" applyFont="1" applyBorder="1" applyAlignment="1">
      <alignment horizontal="center" wrapText="1"/>
    </xf>
    <xf numFmtId="0" fontId="21" fillId="0" borderId="32" xfId="0" applyFont="1" applyBorder="1" applyAlignment="1">
      <alignment horizontal="center" wrapText="1"/>
    </xf>
    <xf numFmtId="0" fontId="21" fillId="0" borderId="33" xfId="0" applyFont="1" applyBorder="1" applyAlignment="1">
      <alignment horizontal="center" wrapText="1"/>
    </xf>
    <xf numFmtId="0" fontId="29" fillId="3" borderId="0" xfId="0" applyFont="1" applyFill="1" applyAlignment="1">
      <alignment horizontal="center"/>
    </xf>
    <xf numFmtId="0" fontId="21" fillId="5" borderId="7"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5" xfId="0" applyFont="1" applyFill="1" applyBorder="1" applyAlignment="1">
      <alignment horizontal="center" vertical="center"/>
    </xf>
    <xf numFmtId="0" fontId="21" fillId="4" borderId="23" xfId="0" applyFont="1" applyFill="1" applyBorder="1" applyAlignment="1" applyProtection="1">
      <alignment horizontal="center" vertical="center"/>
      <protection locked="0"/>
    </xf>
    <xf numFmtId="0" fontId="21" fillId="4" borderId="29" xfId="0" applyFont="1" applyFill="1" applyBorder="1" applyAlignment="1" applyProtection="1">
      <alignment horizontal="center" vertical="center"/>
      <protection locked="0"/>
    </xf>
    <xf numFmtId="0" fontId="21" fillId="4" borderId="24" xfId="0" applyFont="1" applyFill="1" applyBorder="1" applyAlignment="1" applyProtection="1">
      <alignment horizontal="center" vertical="center"/>
      <protection locked="0"/>
    </xf>
    <xf numFmtId="0" fontId="21" fillId="0" borderId="18"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41" xfId="0" applyFont="1" applyBorder="1" applyAlignment="1">
      <alignment horizontal="center" vertical="center" wrapText="1"/>
    </xf>
    <xf numFmtId="0" fontId="16" fillId="2" borderId="1" xfId="0" applyFont="1" applyFill="1" applyBorder="1" applyAlignment="1" applyProtection="1">
      <alignment horizontal="center"/>
      <protection locked="0"/>
    </xf>
    <xf numFmtId="0" fontId="16" fillId="2" borderId="2" xfId="0" applyFont="1" applyFill="1" applyBorder="1" applyAlignment="1" applyProtection="1">
      <alignment horizontal="center"/>
      <protection locked="0"/>
    </xf>
    <xf numFmtId="0" fontId="18" fillId="0" borderId="29" xfId="0" applyFont="1" applyBorder="1" applyAlignment="1">
      <alignment horizontal="center" vertical="center" textRotation="255"/>
    </xf>
    <xf numFmtId="0" fontId="18" fillId="0" borderId="24" xfId="0" applyFont="1" applyBorder="1" applyAlignment="1">
      <alignment horizontal="center" vertical="center" textRotation="255"/>
    </xf>
    <xf numFmtId="0" fontId="19" fillId="2" borderId="7" xfId="0" applyFont="1" applyFill="1" applyBorder="1" applyAlignment="1" applyProtection="1">
      <alignment horizontal="center"/>
      <protection locked="0"/>
    </xf>
    <xf numFmtId="0" fontId="19" fillId="2" borderId="4" xfId="0" applyFont="1" applyFill="1" applyBorder="1" applyAlignment="1" applyProtection="1">
      <alignment horizontal="center"/>
      <protection locked="0"/>
    </xf>
    <xf numFmtId="0" fontId="19" fillId="2" borderId="5" xfId="0" applyFont="1" applyFill="1" applyBorder="1" applyAlignment="1" applyProtection="1">
      <alignment horizontal="center"/>
      <protection locked="0"/>
    </xf>
    <xf numFmtId="0" fontId="19" fillId="0" borderId="3" xfId="0" applyFont="1" applyBorder="1" applyAlignment="1">
      <alignment horizontal="center" vertical="center"/>
    </xf>
    <xf numFmtId="0" fontId="19" fillId="14" borderId="3" xfId="0" applyFont="1" applyFill="1" applyBorder="1" applyAlignment="1">
      <alignment horizontal="center" vertical="center"/>
    </xf>
    <xf numFmtId="0" fontId="30" fillId="14" borderId="3" xfId="0" applyFont="1" applyFill="1" applyBorder="1" applyAlignment="1">
      <alignment horizontal="center"/>
    </xf>
    <xf numFmtId="0" fontId="20" fillId="0" borderId="4" xfId="0" applyFont="1" applyBorder="1" applyAlignment="1">
      <alignment horizontal="center"/>
    </xf>
  </cellXfs>
  <cellStyles count="5">
    <cellStyle name="Moeda" xfId="1" builtinId="4"/>
    <cellStyle name="Moeda 2" xfId="2" xr:uid="{00000000-0005-0000-0000-000001000000}"/>
    <cellStyle name="Normal" xfId="0" builtinId="0"/>
    <cellStyle name="Porcentagem" xfId="4" builtinId="5"/>
    <cellStyle name="Vírgul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showGridLines="0" topLeftCell="A3" zoomScale="80" zoomScaleNormal="80" workbookViewId="0">
      <selection activeCell="G19" sqref="G19"/>
    </sheetView>
  </sheetViews>
  <sheetFormatPr defaultColWidth="9.1796875" defaultRowHeight="12.5"/>
  <cols>
    <col min="1" max="1" width="17" style="8" customWidth="1"/>
    <col min="2" max="2" width="5.54296875" style="8" bestFit="1" customWidth="1"/>
    <col min="3" max="3" width="39.54296875" style="8" customWidth="1"/>
    <col min="4" max="4" width="13.1796875" style="8" customWidth="1"/>
    <col min="5" max="6" width="14.453125" style="8" customWidth="1"/>
    <col min="7" max="7" width="13.1796875" style="8" customWidth="1"/>
    <col min="8" max="8" width="16" style="8" customWidth="1"/>
    <col min="9" max="16384" width="9.1796875" style="8"/>
  </cols>
  <sheetData>
    <row r="1" spans="1:8" ht="13.5" thickBot="1">
      <c r="A1" s="307" t="s">
        <v>592</v>
      </c>
      <c r="B1" s="308"/>
      <c r="C1" s="308"/>
      <c r="D1" s="308"/>
      <c r="E1" s="308"/>
      <c r="F1" s="308"/>
      <c r="G1" s="309"/>
      <c r="H1" s="310"/>
    </row>
    <row r="2" spans="1:8" ht="13.5" thickBot="1">
      <c r="A2" s="311" t="s">
        <v>593</v>
      </c>
      <c r="B2" s="312"/>
      <c r="C2" s="312"/>
      <c r="D2" s="312"/>
      <c r="E2" s="312"/>
      <c r="F2" s="312"/>
      <c r="G2" s="312"/>
      <c r="H2" s="313"/>
    </row>
    <row r="3" spans="1:8" ht="39">
      <c r="A3" s="264" t="s">
        <v>160</v>
      </c>
      <c r="B3" s="265" t="s">
        <v>161</v>
      </c>
      <c r="C3" s="265" t="s">
        <v>594</v>
      </c>
      <c r="D3" s="266" t="s">
        <v>595</v>
      </c>
      <c r="E3" s="266" t="s">
        <v>596</v>
      </c>
      <c r="F3" s="266" t="s">
        <v>162</v>
      </c>
      <c r="G3" s="266" t="s">
        <v>163</v>
      </c>
      <c r="H3" s="267" t="s">
        <v>162</v>
      </c>
    </row>
    <row r="4" spans="1:8" ht="15" customHeight="1">
      <c r="A4" s="315" t="s">
        <v>642</v>
      </c>
      <c r="B4" s="48">
        <v>1</v>
      </c>
      <c r="C4" s="218" t="s">
        <v>493</v>
      </c>
      <c r="D4" s="268">
        <v>2</v>
      </c>
      <c r="E4" s="67">
        <v>73.17</v>
      </c>
      <c r="F4" s="67">
        <f>E4*D4</f>
        <v>146.34</v>
      </c>
      <c r="G4" s="269">
        <v>0</v>
      </c>
      <c r="H4" s="67">
        <f t="shared" ref="H4:H18" si="0">G4*D4</f>
        <v>0</v>
      </c>
    </row>
    <row r="5" spans="1:8" ht="44.25" customHeight="1">
      <c r="A5" s="316"/>
      <c r="B5" s="48">
        <v>2</v>
      </c>
      <c r="C5" s="68" t="s">
        <v>597</v>
      </c>
      <c r="D5" s="268">
        <v>3</v>
      </c>
      <c r="E5" s="67">
        <v>78.38</v>
      </c>
      <c r="F5" s="67">
        <f t="shared" ref="F5:F18" si="1">E5*D5</f>
        <v>235.14</v>
      </c>
      <c r="G5" s="269">
        <v>0</v>
      </c>
      <c r="H5" s="67">
        <f t="shared" si="0"/>
        <v>0</v>
      </c>
    </row>
    <row r="6" spans="1:8" ht="44.25" customHeight="1">
      <c r="A6" s="316"/>
      <c r="B6" s="48">
        <v>3</v>
      </c>
      <c r="C6" s="68" t="s">
        <v>164</v>
      </c>
      <c r="D6" s="268">
        <v>2</v>
      </c>
      <c r="E6" s="67">
        <v>18.32</v>
      </c>
      <c r="F6" s="67">
        <f t="shared" si="1"/>
        <v>36.64</v>
      </c>
      <c r="G6" s="269">
        <v>0</v>
      </c>
      <c r="H6" s="67">
        <f t="shared" si="0"/>
        <v>0</v>
      </c>
    </row>
    <row r="7" spans="1:8" ht="13">
      <c r="A7" s="316"/>
      <c r="B7" s="48">
        <v>4</v>
      </c>
      <c r="C7" s="68" t="s">
        <v>598</v>
      </c>
      <c r="D7" s="268">
        <v>0.5</v>
      </c>
      <c r="E7" s="67">
        <v>56.5</v>
      </c>
      <c r="F7" s="67">
        <f t="shared" si="1"/>
        <v>28.25</v>
      </c>
      <c r="G7" s="269">
        <v>0</v>
      </c>
      <c r="H7" s="67">
        <f t="shared" si="0"/>
        <v>0</v>
      </c>
    </row>
    <row r="8" spans="1:8" ht="25">
      <c r="A8" s="316"/>
      <c r="B8" s="48">
        <v>5</v>
      </c>
      <c r="C8" s="68" t="s">
        <v>599</v>
      </c>
      <c r="D8" s="268">
        <v>1</v>
      </c>
      <c r="E8" s="67">
        <v>60.07</v>
      </c>
      <c r="F8" s="67">
        <f t="shared" si="1"/>
        <v>60.07</v>
      </c>
      <c r="G8" s="269">
        <v>0</v>
      </c>
      <c r="H8" s="67">
        <f t="shared" si="0"/>
        <v>0</v>
      </c>
    </row>
    <row r="9" spans="1:8" ht="13">
      <c r="A9" s="316"/>
      <c r="B9" s="48">
        <v>6</v>
      </c>
      <c r="C9" s="270" t="s">
        <v>600</v>
      </c>
      <c r="D9" s="268">
        <v>1</v>
      </c>
      <c r="E9" s="67">
        <v>53.86</v>
      </c>
      <c r="F9" s="67">
        <f t="shared" si="1"/>
        <v>53.86</v>
      </c>
      <c r="G9" s="269">
        <v>0</v>
      </c>
      <c r="H9" s="67">
        <f t="shared" si="0"/>
        <v>0</v>
      </c>
    </row>
    <row r="10" spans="1:8" ht="13">
      <c r="A10" s="316"/>
      <c r="B10" s="48">
        <v>7</v>
      </c>
      <c r="C10" s="270" t="s">
        <v>601</v>
      </c>
      <c r="D10" s="268">
        <v>2</v>
      </c>
      <c r="E10" s="67">
        <v>36.07</v>
      </c>
      <c r="F10" s="67">
        <f t="shared" si="1"/>
        <v>72.14</v>
      </c>
      <c r="G10" s="269">
        <v>0</v>
      </c>
      <c r="H10" s="67">
        <f t="shared" si="0"/>
        <v>0</v>
      </c>
    </row>
    <row r="11" spans="1:8" ht="13">
      <c r="A11" s="316"/>
      <c r="B11" s="48">
        <v>8</v>
      </c>
      <c r="C11" s="270" t="s">
        <v>602</v>
      </c>
      <c r="D11" s="268">
        <v>0.5</v>
      </c>
      <c r="E11" s="67">
        <v>9.44</v>
      </c>
      <c r="F11" s="67">
        <f t="shared" si="1"/>
        <v>4.72</v>
      </c>
      <c r="G11" s="269">
        <v>0</v>
      </c>
      <c r="H11" s="67">
        <f t="shared" si="0"/>
        <v>0</v>
      </c>
    </row>
    <row r="12" spans="1:8" ht="13">
      <c r="A12" s="316"/>
      <c r="B12" s="48">
        <v>9</v>
      </c>
      <c r="C12" s="218" t="s">
        <v>603</v>
      </c>
      <c r="D12" s="268">
        <v>1</v>
      </c>
      <c r="E12" s="67">
        <v>249.32</v>
      </c>
      <c r="F12" s="67">
        <f t="shared" si="1"/>
        <v>249.32</v>
      </c>
      <c r="G12" s="269">
        <v>0</v>
      </c>
      <c r="H12" s="67">
        <f t="shared" si="0"/>
        <v>0</v>
      </c>
    </row>
    <row r="13" spans="1:8" ht="13">
      <c r="A13" s="316"/>
      <c r="B13" s="48">
        <v>10</v>
      </c>
      <c r="C13" s="218" t="s">
        <v>604</v>
      </c>
      <c r="D13" s="268">
        <v>0.1</v>
      </c>
      <c r="E13" s="67">
        <v>13.67</v>
      </c>
      <c r="F13" s="67">
        <f t="shared" si="1"/>
        <v>1.37</v>
      </c>
      <c r="G13" s="269">
        <v>0</v>
      </c>
      <c r="H13" s="67">
        <f t="shared" si="0"/>
        <v>0</v>
      </c>
    </row>
    <row r="14" spans="1:8" ht="13">
      <c r="A14" s="316"/>
      <c r="B14" s="48">
        <v>11</v>
      </c>
      <c r="C14" s="218" t="s">
        <v>494</v>
      </c>
      <c r="D14" s="268">
        <v>0.1</v>
      </c>
      <c r="E14" s="67">
        <v>149.61000000000001</v>
      </c>
      <c r="F14" s="67">
        <f t="shared" si="1"/>
        <v>14.96</v>
      </c>
      <c r="G14" s="269">
        <v>0</v>
      </c>
      <c r="H14" s="67">
        <f t="shared" si="0"/>
        <v>0</v>
      </c>
    </row>
    <row r="15" spans="1:8" ht="13">
      <c r="A15" s="316"/>
      <c r="B15" s="48">
        <v>12</v>
      </c>
      <c r="C15" s="218" t="s">
        <v>605</v>
      </c>
      <c r="D15" s="268">
        <v>0.1</v>
      </c>
      <c r="E15" s="67">
        <v>228.33</v>
      </c>
      <c r="F15" s="67">
        <f t="shared" si="1"/>
        <v>22.83</v>
      </c>
      <c r="G15" s="269">
        <v>0</v>
      </c>
      <c r="H15" s="67">
        <f t="shared" si="0"/>
        <v>0</v>
      </c>
    </row>
    <row r="16" spans="1:8" ht="13">
      <c r="A16" s="316"/>
      <c r="B16" s="48">
        <v>13</v>
      </c>
      <c r="C16" s="218" t="s">
        <v>625</v>
      </c>
      <c r="D16" s="268">
        <v>1</v>
      </c>
      <c r="E16" s="67">
        <v>21.9</v>
      </c>
      <c r="F16" s="67">
        <f t="shared" si="1"/>
        <v>21.9</v>
      </c>
      <c r="G16" s="269">
        <v>0</v>
      </c>
      <c r="H16" s="67">
        <f t="shared" si="0"/>
        <v>0</v>
      </c>
    </row>
    <row r="17" spans="1:8" ht="13">
      <c r="A17" s="316"/>
      <c r="B17" s="48">
        <v>14</v>
      </c>
      <c r="C17" s="218" t="s">
        <v>626</v>
      </c>
      <c r="D17" s="268">
        <v>1</v>
      </c>
      <c r="E17" s="67">
        <v>21.83</v>
      </c>
      <c r="F17" s="67">
        <f t="shared" si="1"/>
        <v>21.83</v>
      </c>
      <c r="G17" s="269">
        <v>0</v>
      </c>
      <c r="H17" s="67">
        <f t="shared" si="0"/>
        <v>0</v>
      </c>
    </row>
    <row r="18" spans="1:8" ht="13">
      <c r="A18" s="317"/>
      <c r="B18" s="48">
        <v>15</v>
      </c>
      <c r="C18" s="218" t="s">
        <v>627</v>
      </c>
      <c r="D18" s="268">
        <v>2</v>
      </c>
      <c r="E18" s="67">
        <v>66.13</v>
      </c>
      <c r="F18" s="67">
        <f t="shared" si="1"/>
        <v>132.26</v>
      </c>
      <c r="G18" s="269">
        <v>0</v>
      </c>
      <c r="H18" s="67">
        <f t="shared" si="0"/>
        <v>0</v>
      </c>
    </row>
    <row r="19" spans="1:8" ht="13">
      <c r="A19" s="314" t="s">
        <v>165</v>
      </c>
      <c r="B19" s="314"/>
      <c r="C19" s="314"/>
      <c r="D19" s="314"/>
      <c r="E19" s="314"/>
      <c r="F19" s="69">
        <f>SUM(F4:F18)</f>
        <v>1101.6300000000001</v>
      </c>
      <c r="G19" s="271"/>
      <c r="H19" s="69">
        <f>SUM(H4:H18)</f>
        <v>0</v>
      </c>
    </row>
    <row r="20" spans="1:8" ht="15" customHeight="1">
      <c r="A20" s="300" t="s">
        <v>166</v>
      </c>
      <c r="B20" s="301"/>
      <c r="C20" s="301"/>
      <c r="D20" s="301"/>
      <c r="E20" s="301"/>
      <c r="F20" s="301"/>
      <c r="G20" s="301"/>
      <c r="H20" s="70">
        <f>SUM(H4:H18)*2</f>
        <v>0</v>
      </c>
    </row>
    <row r="21" spans="1:8" ht="15" customHeight="1">
      <c r="A21" s="300" t="s">
        <v>167</v>
      </c>
      <c r="B21" s="301"/>
      <c r="C21" s="301"/>
      <c r="D21" s="301"/>
      <c r="E21" s="301"/>
      <c r="F21" s="301"/>
      <c r="G21" s="301"/>
      <c r="H21" s="70">
        <f>H20/12</f>
        <v>0</v>
      </c>
    </row>
    <row r="22" spans="1:8" ht="15" customHeight="1">
      <c r="A22" s="300" t="s">
        <v>168</v>
      </c>
      <c r="B22" s="301"/>
      <c r="C22" s="301"/>
      <c r="D22" s="301"/>
      <c r="E22" s="301"/>
      <c r="F22" s="301"/>
      <c r="G22" s="301"/>
      <c r="H22" s="302"/>
    </row>
    <row r="23" spans="1:8" ht="1.5" customHeight="1" thickBot="1">
      <c r="A23" s="303"/>
      <c r="B23" s="304"/>
      <c r="C23" s="304"/>
      <c r="D23" s="304"/>
      <c r="E23" s="304"/>
      <c r="F23" s="304"/>
      <c r="G23" s="304"/>
      <c r="H23" s="305"/>
    </row>
    <row r="24" spans="1:8" ht="24" customHeight="1">
      <c r="A24" s="306"/>
      <c r="B24" s="306"/>
      <c r="C24" s="306"/>
      <c r="D24" s="306"/>
      <c r="E24" s="306"/>
      <c r="F24" s="306"/>
      <c r="G24" s="306"/>
      <c r="H24" s="306"/>
    </row>
    <row r="41" spans="6:7">
      <c r="F41" s="71"/>
      <c r="G41" s="71"/>
    </row>
  </sheetData>
  <mergeCells count="8">
    <mergeCell ref="A22:H23"/>
    <mergeCell ref="A24:H24"/>
    <mergeCell ref="A1:H1"/>
    <mergeCell ref="A2:H2"/>
    <mergeCell ref="A19:E19"/>
    <mergeCell ref="A20:G20"/>
    <mergeCell ref="A21:G21"/>
    <mergeCell ref="A4:A18"/>
  </mergeCells>
  <printOptions horizontalCentered="1"/>
  <pageMargins left="0.51181102362204722" right="0.51181102362204722" top="0.78740157480314965" bottom="0.78740157480314965"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4"/>
  <sheetViews>
    <sheetView showGridLines="0" view="pageBreakPreview" zoomScale="90" zoomScaleNormal="110" zoomScaleSheetLayoutView="90" workbookViewId="0">
      <selection sqref="A1:C1"/>
    </sheetView>
  </sheetViews>
  <sheetFormatPr defaultColWidth="8.81640625" defaultRowHeight="12.5"/>
  <cols>
    <col min="1" max="1" width="54.81640625" style="8" customWidth="1"/>
    <col min="2" max="2" width="15.81640625" style="8" customWidth="1"/>
    <col min="3" max="3" width="13" style="8" customWidth="1"/>
    <col min="4" max="16384" width="8.81640625" style="8"/>
  </cols>
  <sheetData>
    <row r="1" spans="1:3" ht="13.5" thickBot="1">
      <c r="A1" s="320" t="s">
        <v>580</v>
      </c>
      <c r="B1" s="321"/>
      <c r="C1" s="321"/>
    </row>
    <row r="2" spans="1:3" ht="13">
      <c r="A2" s="318" t="s">
        <v>39</v>
      </c>
      <c r="B2" s="318"/>
      <c r="C2" s="318"/>
    </row>
    <row r="3" spans="1:3" ht="65">
      <c r="A3" s="72" t="s">
        <v>17</v>
      </c>
      <c r="B3" s="72" t="s">
        <v>18</v>
      </c>
      <c r="C3" s="73" t="s">
        <v>19</v>
      </c>
    </row>
    <row r="4" spans="1:3" ht="13">
      <c r="A4" s="27" t="s">
        <v>505</v>
      </c>
      <c r="B4" s="61">
        <v>7.36</v>
      </c>
      <c r="C4" s="74">
        <v>7.36</v>
      </c>
    </row>
    <row r="5" spans="1:3" ht="13">
      <c r="A5" s="27" t="s">
        <v>506</v>
      </c>
      <c r="B5" s="61">
        <v>3</v>
      </c>
      <c r="C5" s="74">
        <v>3</v>
      </c>
    </row>
    <row r="6" spans="1:3" ht="13">
      <c r="A6" s="75" t="s">
        <v>34</v>
      </c>
      <c r="B6" s="60">
        <v>1.23</v>
      </c>
      <c r="C6" s="74">
        <v>1.23</v>
      </c>
    </row>
    <row r="7" spans="1:3" ht="13">
      <c r="A7" s="28" t="s">
        <v>20</v>
      </c>
      <c r="B7" s="6"/>
      <c r="C7" s="6">
        <f>C8+C9+C10</f>
        <v>2.0699999999999998</v>
      </c>
    </row>
    <row r="8" spans="1:3" ht="13">
      <c r="A8" s="27" t="s">
        <v>35</v>
      </c>
      <c r="B8" s="61">
        <v>0.4</v>
      </c>
      <c r="C8" s="74">
        <v>0.4</v>
      </c>
    </row>
    <row r="9" spans="1:3" ht="13">
      <c r="A9" s="27" t="s">
        <v>21</v>
      </c>
      <c r="B9" s="61">
        <v>0.4</v>
      </c>
      <c r="C9" s="74">
        <v>0.4</v>
      </c>
    </row>
    <row r="10" spans="1:3" ht="13">
      <c r="A10" s="27" t="s">
        <v>36</v>
      </c>
      <c r="B10" s="61">
        <v>1.27</v>
      </c>
      <c r="C10" s="74">
        <v>1.27</v>
      </c>
    </row>
    <row r="11" spans="1:3" ht="13">
      <c r="A11" s="28" t="s">
        <v>22</v>
      </c>
      <c r="B11" s="6"/>
      <c r="C11" s="6">
        <f>C12+C13+C14+C15</f>
        <v>12.25</v>
      </c>
    </row>
    <row r="12" spans="1:3" ht="13">
      <c r="A12" s="27" t="s">
        <v>23</v>
      </c>
      <c r="B12" s="61">
        <v>5</v>
      </c>
      <c r="C12" s="74">
        <v>5</v>
      </c>
    </row>
    <row r="13" spans="1:3" ht="13">
      <c r="A13" s="27" t="s">
        <v>24</v>
      </c>
      <c r="B13" s="61">
        <v>0.65</v>
      </c>
      <c r="C13" s="74">
        <v>0.65</v>
      </c>
    </row>
    <row r="14" spans="1:3" ht="13">
      <c r="A14" s="27" t="s">
        <v>25</v>
      </c>
      <c r="B14" s="61">
        <v>3</v>
      </c>
      <c r="C14" s="74">
        <v>3</v>
      </c>
    </row>
    <row r="15" spans="1:3" ht="13">
      <c r="A15" s="27" t="s">
        <v>584</v>
      </c>
      <c r="B15" s="61">
        <v>4.5</v>
      </c>
      <c r="C15" s="74">
        <v>3.6</v>
      </c>
    </row>
    <row r="16" spans="1:3" ht="30.75" customHeight="1">
      <c r="A16" s="319" t="s">
        <v>29</v>
      </c>
      <c r="B16" s="319"/>
      <c r="C16" s="76">
        <f>((1+C5/100+C7/100)*(1+C6/100)*(1+C4/100)*1/(1-C11/100)-1)</f>
        <v>0.30130000000000001</v>
      </c>
    </row>
    <row r="17" spans="1:3">
      <c r="A17" s="322"/>
      <c r="B17" s="323"/>
      <c r="C17" s="323"/>
    </row>
    <row r="18" spans="1:3">
      <c r="A18" s="322" t="s">
        <v>38</v>
      </c>
      <c r="B18" s="323"/>
      <c r="C18" s="323"/>
    </row>
    <row r="19" spans="1:3">
      <c r="A19" s="77"/>
      <c r="B19" s="77"/>
      <c r="C19" s="77"/>
    </row>
    <row r="20" spans="1:3">
      <c r="A20" s="77"/>
      <c r="B20" s="77"/>
      <c r="C20" s="77"/>
    </row>
    <row r="21" spans="1:3" ht="13">
      <c r="A21" s="318" t="s">
        <v>40</v>
      </c>
      <c r="B21" s="318"/>
      <c r="C21" s="318"/>
    </row>
    <row r="22" spans="1:3" ht="65">
      <c r="A22" s="72" t="s">
        <v>17</v>
      </c>
      <c r="B22" s="72" t="s">
        <v>18</v>
      </c>
      <c r="C22" s="73" t="s">
        <v>19</v>
      </c>
    </row>
    <row r="23" spans="1:3" ht="13">
      <c r="A23" s="27" t="s">
        <v>505</v>
      </c>
      <c r="B23" s="60">
        <v>4.0999999999999996</v>
      </c>
      <c r="C23" s="74">
        <v>4.0999999999999996</v>
      </c>
    </row>
    <row r="24" spans="1:3" ht="13">
      <c r="A24" s="27" t="s">
        <v>507</v>
      </c>
      <c r="B24" s="60">
        <v>4.5049999999999999</v>
      </c>
      <c r="C24" s="74">
        <v>4.5049999999999999</v>
      </c>
    </row>
    <row r="25" spans="1:3" ht="13">
      <c r="A25" s="75" t="s">
        <v>37</v>
      </c>
      <c r="B25" s="60">
        <v>1</v>
      </c>
      <c r="C25" s="74">
        <v>1</v>
      </c>
    </row>
    <row r="26" spans="1:3" ht="13">
      <c r="A26" s="28" t="s">
        <v>20</v>
      </c>
      <c r="B26" s="6"/>
      <c r="C26" s="6">
        <f>C27+C28+C29</f>
        <v>0.88</v>
      </c>
    </row>
    <row r="27" spans="1:3" ht="13">
      <c r="A27" s="27" t="s">
        <v>35</v>
      </c>
      <c r="B27" s="61">
        <v>0.24</v>
      </c>
      <c r="C27" s="74">
        <v>0.24</v>
      </c>
    </row>
    <row r="28" spans="1:3" ht="13">
      <c r="A28" s="27" t="s">
        <v>21</v>
      </c>
      <c r="B28" s="61">
        <v>0.21</v>
      </c>
      <c r="C28" s="74">
        <v>0.21</v>
      </c>
    </row>
    <row r="29" spans="1:3" ht="13">
      <c r="A29" s="27" t="s">
        <v>36</v>
      </c>
      <c r="B29" s="61">
        <v>0.43</v>
      </c>
      <c r="C29" s="74">
        <v>0.43</v>
      </c>
    </row>
    <row r="30" spans="1:3" ht="13">
      <c r="A30" s="28" t="s">
        <v>22</v>
      </c>
      <c r="B30" s="6"/>
      <c r="C30" s="6">
        <f>C31+C32</f>
        <v>3.65</v>
      </c>
    </row>
    <row r="31" spans="1:3" ht="13">
      <c r="A31" s="27" t="s">
        <v>24</v>
      </c>
      <c r="B31" s="61">
        <v>0.65</v>
      </c>
      <c r="C31" s="74">
        <v>0.65</v>
      </c>
    </row>
    <row r="32" spans="1:3" ht="13">
      <c r="A32" s="27" t="s">
        <v>25</v>
      </c>
      <c r="B32" s="61">
        <v>3</v>
      </c>
      <c r="C32" s="74">
        <v>3</v>
      </c>
    </row>
    <row r="33" spans="1:3" ht="13">
      <c r="A33" s="319" t="s">
        <v>29</v>
      </c>
      <c r="B33" s="319"/>
      <c r="C33" s="76">
        <f>((1+C24/100+C26/100)*(1+C25/100)*(1+C23/100)*1/(1-C30/100)-1)</f>
        <v>0.15</v>
      </c>
    </row>
    <row r="34" spans="1:3">
      <c r="A34" s="78"/>
    </row>
  </sheetData>
  <sheetProtection algorithmName="SHA-512" hashValue="EJIyXwRd6B/MPfCGKEwzFjgvLmtlaGw0xJ6yFhIgfJOsMsrP79sc4swagDwEGHJvR4MG/KHtfuSCvOkc2Mv1Xw==" saltValue="jBNckowgoBX8lDZcVxfshg==" spinCount="100000" sheet="1" objects="1" scenarios="1"/>
  <mergeCells count="7">
    <mergeCell ref="A21:C21"/>
    <mergeCell ref="A33:B33"/>
    <mergeCell ref="A1:C1"/>
    <mergeCell ref="A16:B16"/>
    <mergeCell ref="A17:C17"/>
    <mergeCell ref="A18:C18"/>
    <mergeCell ref="A2:C2"/>
  </mergeCells>
  <dataValidations count="2">
    <dataValidation type="decimal" operator="lessThanOrEqual" allowBlank="1" showInputMessage="1" showErrorMessage="1" errorTitle="ATENÇÃO: TAXA MÁXIMA PERMITIDA" error="Observar a taxa máxima permitida da coluna &quot;H&quot;. O VALOR TOTAL MÁXIMO DO BDI ESTÁ LIMITADO A 25%." sqref="C4:C6 C8:C10 C12:C15 C28" xr:uid="{00000000-0002-0000-0100-000000000000}">
      <formula1>B4</formula1>
    </dataValidation>
    <dataValidation type="decimal" operator="lessThanOrEqual" allowBlank="1" showInputMessage="1" showErrorMessage="1" sqref="C16" xr:uid="{00000000-0002-0000-0100-000001000000}">
      <formula1>B16</formula1>
    </dataValidation>
  </dataValidation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4"/>
  <sheetViews>
    <sheetView showGridLines="0" zoomScale="90" zoomScaleNormal="90" workbookViewId="0">
      <selection sqref="A1:D1"/>
    </sheetView>
  </sheetViews>
  <sheetFormatPr defaultRowHeight="12.5"/>
  <cols>
    <col min="1" max="1" width="7.81640625" style="8" customWidth="1"/>
    <col min="2" max="2" width="71.81640625" style="8" customWidth="1"/>
    <col min="3" max="3" width="25.54296875" style="8" customWidth="1"/>
    <col min="4" max="4" width="20.1796875" style="8" customWidth="1"/>
    <col min="5" max="5" width="18.81640625" style="8" customWidth="1"/>
    <col min="6" max="6" width="9.1796875" style="8"/>
    <col min="7" max="7" width="14.81640625" style="8" bestFit="1" customWidth="1"/>
    <col min="8" max="8" width="15.81640625" style="8" bestFit="1" customWidth="1"/>
    <col min="9" max="9" width="18.1796875" style="8" customWidth="1"/>
    <col min="10" max="10" width="19.54296875" style="8" customWidth="1"/>
    <col min="11" max="11" width="14.81640625" style="8" bestFit="1" customWidth="1"/>
    <col min="12" max="252" width="9.1796875" style="8"/>
    <col min="253" max="253" width="3.81640625" style="8" customWidth="1"/>
    <col min="254" max="254" width="55.81640625" style="8" customWidth="1"/>
    <col min="255" max="255" width="30" style="8" customWidth="1"/>
    <col min="256" max="256" width="24.81640625" style="8" customWidth="1"/>
    <col min="257" max="257" width="24.54296875" style="8" customWidth="1"/>
    <col min="258" max="508" width="9.1796875" style="8"/>
    <col min="509" max="509" width="3.81640625" style="8" customWidth="1"/>
    <col min="510" max="510" width="55.81640625" style="8" customWidth="1"/>
    <col min="511" max="511" width="30" style="8" customWidth="1"/>
    <col min="512" max="512" width="24.81640625" style="8" customWidth="1"/>
    <col min="513" max="513" width="24.54296875" style="8" customWidth="1"/>
    <col min="514" max="764" width="9.1796875" style="8"/>
    <col min="765" max="765" width="3.81640625" style="8" customWidth="1"/>
    <col min="766" max="766" width="55.81640625" style="8" customWidth="1"/>
    <col min="767" max="767" width="30" style="8" customWidth="1"/>
    <col min="768" max="768" width="24.81640625" style="8" customWidth="1"/>
    <col min="769" max="769" width="24.54296875" style="8" customWidth="1"/>
    <col min="770" max="1020" width="9.1796875" style="8"/>
    <col min="1021" max="1021" width="3.81640625" style="8" customWidth="1"/>
    <col min="1022" max="1022" width="55.81640625" style="8" customWidth="1"/>
    <col min="1023" max="1023" width="30" style="8" customWidth="1"/>
    <col min="1024" max="1024" width="24.81640625" style="8" customWidth="1"/>
    <col min="1025" max="1025" width="24.54296875" style="8" customWidth="1"/>
    <col min="1026" max="1276" width="9.1796875" style="8"/>
    <col min="1277" max="1277" width="3.81640625" style="8" customWidth="1"/>
    <col min="1278" max="1278" width="55.81640625" style="8" customWidth="1"/>
    <col min="1279" max="1279" width="30" style="8" customWidth="1"/>
    <col min="1280" max="1280" width="24.81640625" style="8" customWidth="1"/>
    <col min="1281" max="1281" width="24.54296875" style="8" customWidth="1"/>
    <col min="1282" max="1532" width="9.1796875" style="8"/>
    <col min="1533" max="1533" width="3.81640625" style="8" customWidth="1"/>
    <col min="1534" max="1534" width="55.81640625" style="8" customWidth="1"/>
    <col min="1535" max="1535" width="30" style="8" customWidth="1"/>
    <col min="1536" max="1536" width="24.81640625" style="8" customWidth="1"/>
    <col min="1537" max="1537" width="24.54296875" style="8" customWidth="1"/>
    <col min="1538" max="1788" width="9.1796875" style="8"/>
    <col min="1789" max="1789" width="3.81640625" style="8" customWidth="1"/>
    <col min="1790" max="1790" width="55.81640625" style="8" customWidth="1"/>
    <col min="1791" max="1791" width="30" style="8" customWidth="1"/>
    <col min="1792" max="1792" width="24.81640625" style="8" customWidth="1"/>
    <col min="1793" max="1793" width="24.54296875" style="8" customWidth="1"/>
    <col min="1794" max="2044" width="9.1796875" style="8"/>
    <col min="2045" max="2045" width="3.81640625" style="8" customWidth="1"/>
    <col min="2046" max="2046" width="55.81640625" style="8" customWidth="1"/>
    <col min="2047" max="2047" width="30" style="8" customWidth="1"/>
    <col min="2048" max="2048" width="24.81640625" style="8" customWidth="1"/>
    <col min="2049" max="2049" width="24.54296875" style="8" customWidth="1"/>
    <col min="2050" max="2300" width="9.1796875" style="8"/>
    <col min="2301" max="2301" width="3.81640625" style="8" customWidth="1"/>
    <col min="2302" max="2302" width="55.81640625" style="8" customWidth="1"/>
    <col min="2303" max="2303" width="30" style="8" customWidth="1"/>
    <col min="2304" max="2304" width="24.81640625" style="8" customWidth="1"/>
    <col min="2305" max="2305" width="24.54296875" style="8" customWidth="1"/>
    <col min="2306" max="2556" width="9.1796875" style="8"/>
    <col min="2557" max="2557" width="3.81640625" style="8" customWidth="1"/>
    <col min="2558" max="2558" width="55.81640625" style="8" customWidth="1"/>
    <col min="2559" max="2559" width="30" style="8" customWidth="1"/>
    <col min="2560" max="2560" width="24.81640625" style="8" customWidth="1"/>
    <col min="2561" max="2561" width="24.54296875" style="8" customWidth="1"/>
    <col min="2562" max="2812" width="9.1796875" style="8"/>
    <col min="2813" max="2813" width="3.81640625" style="8" customWidth="1"/>
    <col min="2814" max="2814" width="55.81640625" style="8" customWidth="1"/>
    <col min="2815" max="2815" width="30" style="8" customWidth="1"/>
    <col min="2816" max="2816" width="24.81640625" style="8" customWidth="1"/>
    <col min="2817" max="2817" width="24.54296875" style="8" customWidth="1"/>
    <col min="2818" max="3068" width="9.1796875" style="8"/>
    <col min="3069" max="3069" width="3.81640625" style="8" customWidth="1"/>
    <col min="3070" max="3070" width="55.81640625" style="8" customWidth="1"/>
    <col min="3071" max="3071" width="30" style="8" customWidth="1"/>
    <col min="3072" max="3072" width="24.81640625" style="8" customWidth="1"/>
    <col min="3073" max="3073" width="24.54296875" style="8" customWidth="1"/>
    <col min="3074" max="3324" width="9.1796875" style="8"/>
    <col min="3325" max="3325" width="3.81640625" style="8" customWidth="1"/>
    <col min="3326" max="3326" width="55.81640625" style="8" customWidth="1"/>
    <col min="3327" max="3327" width="30" style="8" customWidth="1"/>
    <col min="3328" max="3328" width="24.81640625" style="8" customWidth="1"/>
    <col min="3329" max="3329" width="24.54296875" style="8" customWidth="1"/>
    <col min="3330" max="3580" width="9.1796875" style="8"/>
    <col min="3581" max="3581" width="3.81640625" style="8" customWidth="1"/>
    <col min="3582" max="3582" width="55.81640625" style="8" customWidth="1"/>
    <col min="3583" max="3583" width="30" style="8" customWidth="1"/>
    <col min="3584" max="3584" width="24.81640625" style="8" customWidth="1"/>
    <col min="3585" max="3585" width="24.54296875" style="8" customWidth="1"/>
    <col min="3586" max="3836" width="9.1796875" style="8"/>
    <col min="3837" max="3837" width="3.81640625" style="8" customWidth="1"/>
    <col min="3838" max="3838" width="55.81640625" style="8" customWidth="1"/>
    <col min="3839" max="3839" width="30" style="8" customWidth="1"/>
    <col min="3840" max="3840" width="24.81640625" style="8" customWidth="1"/>
    <col min="3841" max="3841" width="24.54296875" style="8" customWidth="1"/>
    <col min="3842" max="4092" width="9.1796875" style="8"/>
    <col min="4093" max="4093" width="3.81640625" style="8" customWidth="1"/>
    <col min="4094" max="4094" width="55.81640625" style="8" customWidth="1"/>
    <col min="4095" max="4095" width="30" style="8" customWidth="1"/>
    <col min="4096" max="4096" width="24.81640625" style="8" customWidth="1"/>
    <col min="4097" max="4097" width="24.54296875" style="8" customWidth="1"/>
    <col min="4098" max="4348" width="9.1796875" style="8"/>
    <col min="4349" max="4349" width="3.81640625" style="8" customWidth="1"/>
    <col min="4350" max="4350" width="55.81640625" style="8" customWidth="1"/>
    <col min="4351" max="4351" width="30" style="8" customWidth="1"/>
    <col min="4352" max="4352" width="24.81640625" style="8" customWidth="1"/>
    <col min="4353" max="4353" width="24.54296875" style="8" customWidth="1"/>
    <col min="4354" max="4604" width="9.1796875" style="8"/>
    <col min="4605" max="4605" width="3.81640625" style="8" customWidth="1"/>
    <col min="4606" max="4606" width="55.81640625" style="8" customWidth="1"/>
    <col min="4607" max="4607" width="30" style="8" customWidth="1"/>
    <col min="4608" max="4608" width="24.81640625" style="8" customWidth="1"/>
    <col min="4609" max="4609" width="24.54296875" style="8" customWidth="1"/>
    <col min="4610" max="4860" width="9.1796875" style="8"/>
    <col min="4861" max="4861" width="3.81640625" style="8" customWidth="1"/>
    <col min="4862" max="4862" width="55.81640625" style="8" customWidth="1"/>
    <col min="4863" max="4863" width="30" style="8" customWidth="1"/>
    <col min="4864" max="4864" width="24.81640625" style="8" customWidth="1"/>
    <col min="4865" max="4865" width="24.54296875" style="8" customWidth="1"/>
    <col min="4866" max="5116" width="9.1796875" style="8"/>
    <col min="5117" max="5117" width="3.81640625" style="8" customWidth="1"/>
    <col min="5118" max="5118" width="55.81640625" style="8" customWidth="1"/>
    <col min="5119" max="5119" width="30" style="8" customWidth="1"/>
    <col min="5120" max="5120" width="24.81640625" style="8" customWidth="1"/>
    <col min="5121" max="5121" width="24.54296875" style="8" customWidth="1"/>
    <col min="5122" max="5372" width="9.1796875" style="8"/>
    <col min="5373" max="5373" width="3.81640625" style="8" customWidth="1"/>
    <col min="5374" max="5374" width="55.81640625" style="8" customWidth="1"/>
    <col min="5375" max="5375" width="30" style="8" customWidth="1"/>
    <col min="5376" max="5376" width="24.81640625" style="8" customWidth="1"/>
    <col min="5377" max="5377" width="24.54296875" style="8" customWidth="1"/>
    <col min="5378" max="5628" width="9.1796875" style="8"/>
    <col min="5629" max="5629" width="3.81640625" style="8" customWidth="1"/>
    <col min="5630" max="5630" width="55.81640625" style="8" customWidth="1"/>
    <col min="5631" max="5631" width="30" style="8" customWidth="1"/>
    <col min="5632" max="5632" width="24.81640625" style="8" customWidth="1"/>
    <col min="5633" max="5633" width="24.54296875" style="8" customWidth="1"/>
    <col min="5634" max="5884" width="9.1796875" style="8"/>
    <col min="5885" max="5885" width="3.81640625" style="8" customWidth="1"/>
    <col min="5886" max="5886" width="55.81640625" style="8" customWidth="1"/>
    <col min="5887" max="5887" width="30" style="8" customWidth="1"/>
    <col min="5888" max="5888" width="24.81640625" style="8" customWidth="1"/>
    <col min="5889" max="5889" width="24.54296875" style="8" customWidth="1"/>
    <col min="5890" max="6140" width="9.1796875" style="8"/>
    <col min="6141" max="6141" width="3.81640625" style="8" customWidth="1"/>
    <col min="6142" max="6142" width="55.81640625" style="8" customWidth="1"/>
    <col min="6143" max="6143" width="30" style="8" customWidth="1"/>
    <col min="6144" max="6144" width="24.81640625" style="8" customWidth="1"/>
    <col min="6145" max="6145" width="24.54296875" style="8" customWidth="1"/>
    <col min="6146" max="6396" width="9.1796875" style="8"/>
    <col min="6397" max="6397" width="3.81640625" style="8" customWidth="1"/>
    <col min="6398" max="6398" width="55.81640625" style="8" customWidth="1"/>
    <col min="6399" max="6399" width="30" style="8" customWidth="1"/>
    <col min="6400" max="6400" width="24.81640625" style="8" customWidth="1"/>
    <col min="6401" max="6401" width="24.54296875" style="8" customWidth="1"/>
    <col min="6402" max="6652" width="9.1796875" style="8"/>
    <col min="6653" max="6653" width="3.81640625" style="8" customWidth="1"/>
    <col min="6654" max="6654" width="55.81640625" style="8" customWidth="1"/>
    <col min="6655" max="6655" width="30" style="8" customWidth="1"/>
    <col min="6656" max="6656" width="24.81640625" style="8" customWidth="1"/>
    <col min="6657" max="6657" width="24.54296875" style="8" customWidth="1"/>
    <col min="6658" max="6908" width="9.1796875" style="8"/>
    <col min="6909" max="6909" width="3.81640625" style="8" customWidth="1"/>
    <col min="6910" max="6910" width="55.81640625" style="8" customWidth="1"/>
    <col min="6911" max="6911" width="30" style="8" customWidth="1"/>
    <col min="6912" max="6912" width="24.81640625" style="8" customWidth="1"/>
    <col min="6913" max="6913" width="24.54296875" style="8" customWidth="1"/>
    <col min="6914" max="7164" width="9.1796875" style="8"/>
    <col min="7165" max="7165" width="3.81640625" style="8" customWidth="1"/>
    <col min="7166" max="7166" width="55.81640625" style="8" customWidth="1"/>
    <col min="7167" max="7167" width="30" style="8" customWidth="1"/>
    <col min="7168" max="7168" width="24.81640625" style="8" customWidth="1"/>
    <col min="7169" max="7169" width="24.54296875" style="8" customWidth="1"/>
    <col min="7170" max="7420" width="9.1796875" style="8"/>
    <col min="7421" max="7421" width="3.81640625" style="8" customWidth="1"/>
    <col min="7422" max="7422" width="55.81640625" style="8" customWidth="1"/>
    <col min="7423" max="7423" width="30" style="8" customWidth="1"/>
    <col min="7424" max="7424" width="24.81640625" style="8" customWidth="1"/>
    <col min="7425" max="7425" width="24.54296875" style="8" customWidth="1"/>
    <col min="7426" max="7676" width="9.1796875" style="8"/>
    <col min="7677" max="7677" width="3.81640625" style="8" customWidth="1"/>
    <col min="7678" max="7678" width="55.81640625" style="8" customWidth="1"/>
    <col min="7679" max="7679" width="30" style="8" customWidth="1"/>
    <col min="7680" max="7680" width="24.81640625" style="8" customWidth="1"/>
    <col min="7681" max="7681" width="24.54296875" style="8" customWidth="1"/>
    <col min="7682" max="7932" width="9.1796875" style="8"/>
    <col min="7933" max="7933" width="3.81640625" style="8" customWidth="1"/>
    <col min="7934" max="7934" width="55.81640625" style="8" customWidth="1"/>
    <col min="7935" max="7935" width="30" style="8" customWidth="1"/>
    <col min="7936" max="7936" width="24.81640625" style="8" customWidth="1"/>
    <col min="7937" max="7937" width="24.54296875" style="8" customWidth="1"/>
    <col min="7938" max="8188" width="9.1796875" style="8"/>
    <col min="8189" max="8189" width="3.81640625" style="8" customWidth="1"/>
    <col min="8190" max="8190" width="55.81640625" style="8" customWidth="1"/>
    <col min="8191" max="8191" width="30" style="8" customWidth="1"/>
    <col min="8192" max="8192" width="24.81640625" style="8" customWidth="1"/>
    <col min="8193" max="8193" width="24.54296875" style="8" customWidth="1"/>
    <col min="8194" max="8444" width="9.1796875" style="8"/>
    <col min="8445" max="8445" width="3.81640625" style="8" customWidth="1"/>
    <col min="8446" max="8446" width="55.81640625" style="8" customWidth="1"/>
    <col min="8447" max="8447" width="30" style="8" customWidth="1"/>
    <col min="8448" max="8448" width="24.81640625" style="8" customWidth="1"/>
    <col min="8449" max="8449" width="24.54296875" style="8" customWidth="1"/>
    <col min="8450" max="8700" width="9.1796875" style="8"/>
    <col min="8701" max="8701" width="3.81640625" style="8" customWidth="1"/>
    <col min="8702" max="8702" width="55.81640625" style="8" customWidth="1"/>
    <col min="8703" max="8703" width="30" style="8" customWidth="1"/>
    <col min="8704" max="8704" width="24.81640625" style="8" customWidth="1"/>
    <col min="8705" max="8705" width="24.54296875" style="8" customWidth="1"/>
    <col min="8706" max="8956" width="9.1796875" style="8"/>
    <col min="8957" max="8957" width="3.81640625" style="8" customWidth="1"/>
    <col min="8958" max="8958" width="55.81640625" style="8" customWidth="1"/>
    <col min="8959" max="8959" width="30" style="8" customWidth="1"/>
    <col min="8960" max="8960" width="24.81640625" style="8" customWidth="1"/>
    <col min="8961" max="8961" width="24.54296875" style="8" customWidth="1"/>
    <col min="8962" max="9212" width="9.1796875" style="8"/>
    <col min="9213" max="9213" width="3.81640625" style="8" customWidth="1"/>
    <col min="9214" max="9214" width="55.81640625" style="8" customWidth="1"/>
    <col min="9215" max="9215" width="30" style="8" customWidth="1"/>
    <col min="9216" max="9216" width="24.81640625" style="8" customWidth="1"/>
    <col min="9217" max="9217" width="24.54296875" style="8" customWidth="1"/>
    <col min="9218" max="9468" width="9.1796875" style="8"/>
    <col min="9469" max="9469" width="3.81640625" style="8" customWidth="1"/>
    <col min="9470" max="9470" width="55.81640625" style="8" customWidth="1"/>
    <col min="9471" max="9471" width="30" style="8" customWidth="1"/>
    <col min="9472" max="9472" width="24.81640625" style="8" customWidth="1"/>
    <col min="9473" max="9473" width="24.54296875" style="8" customWidth="1"/>
    <col min="9474" max="9724" width="9.1796875" style="8"/>
    <col min="9725" max="9725" width="3.81640625" style="8" customWidth="1"/>
    <col min="9726" max="9726" width="55.81640625" style="8" customWidth="1"/>
    <col min="9727" max="9727" width="30" style="8" customWidth="1"/>
    <col min="9728" max="9728" width="24.81640625" style="8" customWidth="1"/>
    <col min="9729" max="9729" width="24.54296875" style="8" customWidth="1"/>
    <col min="9730" max="9980" width="9.1796875" style="8"/>
    <col min="9981" max="9981" width="3.81640625" style="8" customWidth="1"/>
    <col min="9982" max="9982" width="55.81640625" style="8" customWidth="1"/>
    <col min="9983" max="9983" width="30" style="8" customWidth="1"/>
    <col min="9984" max="9984" width="24.81640625" style="8" customWidth="1"/>
    <col min="9985" max="9985" width="24.54296875" style="8" customWidth="1"/>
    <col min="9986" max="10236" width="9.1796875" style="8"/>
    <col min="10237" max="10237" width="3.81640625" style="8" customWidth="1"/>
    <col min="10238" max="10238" width="55.81640625" style="8" customWidth="1"/>
    <col min="10239" max="10239" width="30" style="8" customWidth="1"/>
    <col min="10240" max="10240" width="24.81640625" style="8" customWidth="1"/>
    <col min="10241" max="10241" width="24.54296875" style="8" customWidth="1"/>
    <col min="10242" max="10492" width="9.1796875" style="8"/>
    <col min="10493" max="10493" width="3.81640625" style="8" customWidth="1"/>
    <col min="10494" max="10494" width="55.81640625" style="8" customWidth="1"/>
    <col min="10495" max="10495" width="30" style="8" customWidth="1"/>
    <col min="10496" max="10496" width="24.81640625" style="8" customWidth="1"/>
    <col min="10497" max="10497" width="24.54296875" style="8" customWidth="1"/>
    <col min="10498" max="10748" width="9.1796875" style="8"/>
    <col min="10749" max="10749" width="3.81640625" style="8" customWidth="1"/>
    <col min="10750" max="10750" width="55.81640625" style="8" customWidth="1"/>
    <col min="10751" max="10751" width="30" style="8" customWidth="1"/>
    <col min="10752" max="10752" width="24.81640625" style="8" customWidth="1"/>
    <col min="10753" max="10753" width="24.54296875" style="8" customWidth="1"/>
    <col min="10754" max="11004" width="9.1796875" style="8"/>
    <col min="11005" max="11005" width="3.81640625" style="8" customWidth="1"/>
    <col min="11006" max="11006" width="55.81640625" style="8" customWidth="1"/>
    <col min="11007" max="11007" width="30" style="8" customWidth="1"/>
    <col min="11008" max="11008" width="24.81640625" style="8" customWidth="1"/>
    <col min="11009" max="11009" width="24.54296875" style="8" customWidth="1"/>
    <col min="11010" max="11260" width="9.1796875" style="8"/>
    <col min="11261" max="11261" width="3.81640625" style="8" customWidth="1"/>
    <col min="11262" max="11262" width="55.81640625" style="8" customWidth="1"/>
    <col min="11263" max="11263" width="30" style="8" customWidth="1"/>
    <col min="11264" max="11264" width="24.81640625" style="8" customWidth="1"/>
    <col min="11265" max="11265" width="24.54296875" style="8" customWidth="1"/>
    <col min="11266" max="11516" width="9.1796875" style="8"/>
    <col min="11517" max="11517" width="3.81640625" style="8" customWidth="1"/>
    <col min="11518" max="11518" width="55.81640625" style="8" customWidth="1"/>
    <col min="11519" max="11519" width="30" style="8" customWidth="1"/>
    <col min="11520" max="11520" width="24.81640625" style="8" customWidth="1"/>
    <col min="11521" max="11521" width="24.54296875" style="8" customWidth="1"/>
    <col min="11522" max="11772" width="9.1796875" style="8"/>
    <col min="11773" max="11773" width="3.81640625" style="8" customWidth="1"/>
    <col min="11774" max="11774" width="55.81640625" style="8" customWidth="1"/>
    <col min="11775" max="11775" width="30" style="8" customWidth="1"/>
    <col min="11776" max="11776" width="24.81640625" style="8" customWidth="1"/>
    <col min="11777" max="11777" width="24.54296875" style="8" customWidth="1"/>
    <col min="11778" max="12028" width="9.1796875" style="8"/>
    <col min="12029" max="12029" width="3.81640625" style="8" customWidth="1"/>
    <col min="12030" max="12030" width="55.81640625" style="8" customWidth="1"/>
    <col min="12031" max="12031" width="30" style="8" customWidth="1"/>
    <col min="12032" max="12032" width="24.81640625" style="8" customWidth="1"/>
    <col min="12033" max="12033" width="24.54296875" style="8" customWidth="1"/>
    <col min="12034" max="12284" width="9.1796875" style="8"/>
    <col min="12285" max="12285" width="3.81640625" style="8" customWidth="1"/>
    <col min="12286" max="12286" width="55.81640625" style="8" customWidth="1"/>
    <col min="12287" max="12287" width="30" style="8" customWidth="1"/>
    <col min="12288" max="12288" width="24.81640625" style="8" customWidth="1"/>
    <col min="12289" max="12289" width="24.54296875" style="8" customWidth="1"/>
    <col min="12290" max="12540" width="9.1796875" style="8"/>
    <col min="12541" max="12541" width="3.81640625" style="8" customWidth="1"/>
    <col min="12542" max="12542" width="55.81640625" style="8" customWidth="1"/>
    <col min="12543" max="12543" width="30" style="8" customWidth="1"/>
    <col min="12544" max="12544" width="24.81640625" style="8" customWidth="1"/>
    <col min="12545" max="12545" width="24.54296875" style="8" customWidth="1"/>
    <col min="12546" max="12796" width="9.1796875" style="8"/>
    <col min="12797" max="12797" width="3.81640625" style="8" customWidth="1"/>
    <col min="12798" max="12798" width="55.81640625" style="8" customWidth="1"/>
    <col min="12799" max="12799" width="30" style="8" customWidth="1"/>
    <col min="12800" max="12800" width="24.81640625" style="8" customWidth="1"/>
    <col min="12801" max="12801" width="24.54296875" style="8" customWidth="1"/>
    <col min="12802" max="13052" width="9.1796875" style="8"/>
    <col min="13053" max="13053" width="3.81640625" style="8" customWidth="1"/>
    <col min="13054" max="13054" width="55.81640625" style="8" customWidth="1"/>
    <col min="13055" max="13055" width="30" style="8" customWidth="1"/>
    <col min="13056" max="13056" width="24.81640625" style="8" customWidth="1"/>
    <col min="13057" max="13057" width="24.54296875" style="8" customWidth="1"/>
    <col min="13058" max="13308" width="9.1796875" style="8"/>
    <col min="13309" max="13309" width="3.81640625" style="8" customWidth="1"/>
    <col min="13310" max="13310" width="55.81640625" style="8" customWidth="1"/>
    <col min="13311" max="13311" width="30" style="8" customWidth="1"/>
    <col min="13312" max="13312" width="24.81640625" style="8" customWidth="1"/>
    <col min="13313" max="13313" width="24.54296875" style="8" customWidth="1"/>
    <col min="13314" max="13564" width="9.1796875" style="8"/>
    <col min="13565" max="13565" width="3.81640625" style="8" customWidth="1"/>
    <col min="13566" max="13566" width="55.81640625" style="8" customWidth="1"/>
    <col min="13567" max="13567" width="30" style="8" customWidth="1"/>
    <col min="13568" max="13568" width="24.81640625" style="8" customWidth="1"/>
    <col min="13569" max="13569" width="24.54296875" style="8" customWidth="1"/>
    <col min="13570" max="13820" width="9.1796875" style="8"/>
    <col min="13821" max="13821" width="3.81640625" style="8" customWidth="1"/>
    <col min="13822" max="13822" width="55.81640625" style="8" customWidth="1"/>
    <col min="13823" max="13823" width="30" style="8" customWidth="1"/>
    <col min="13824" max="13824" width="24.81640625" style="8" customWidth="1"/>
    <col min="13825" max="13825" width="24.54296875" style="8" customWidth="1"/>
    <col min="13826" max="14076" width="9.1796875" style="8"/>
    <col min="14077" max="14077" width="3.81640625" style="8" customWidth="1"/>
    <col min="14078" max="14078" width="55.81640625" style="8" customWidth="1"/>
    <col min="14079" max="14079" width="30" style="8" customWidth="1"/>
    <col min="14080" max="14080" width="24.81640625" style="8" customWidth="1"/>
    <col min="14081" max="14081" width="24.54296875" style="8" customWidth="1"/>
    <col min="14082" max="14332" width="9.1796875" style="8"/>
    <col min="14333" max="14333" width="3.81640625" style="8" customWidth="1"/>
    <col min="14334" max="14334" width="55.81640625" style="8" customWidth="1"/>
    <col min="14335" max="14335" width="30" style="8" customWidth="1"/>
    <col min="14336" max="14336" width="24.81640625" style="8" customWidth="1"/>
    <col min="14337" max="14337" width="24.54296875" style="8" customWidth="1"/>
    <col min="14338" max="14588" width="9.1796875" style="8"/>
    <col min="14589" max="14589" width="3.81640625" style="8" customWidth="1"/>
    <col min="14590" max="14590" width="55.81640625" style="8" customWidth="1"/>
    <col min="14591" max="14591" width="30" style="8" customWidth="1"/>
    <col min="14592" max="14592" width="24.81640625" style="8" customWidth="1"/>
    <col min="14593" max="14593" width="24.54296875" style="8" customWidth="1"/>
    <col min="14594" max="14844" width="9.1796875" style="8"/>
    <col min="14845" max="14845" width="3.81640625" style="8" customWidth="1"/>
    <col min="14846" max="14846" width="55.81640625" style="8" customWidth="1"/>
    <col min="14847" max="14847" width="30" style="8" customWidth="1"/>
    <col min="14848" max="14848" width="24.81640625" style="8" customWidth="1"/>
    <col min="14849" max="14849" width="24.54296875" style="8" customWidth="1"/>
    <col min="14850" max="15100" width="9.1796875" style="8"/>
    <col min="15101" max="15101" width="3.81640625" style="8" customWidth="1"/>
    <col min="15102" max="15102" width="55.81640625" style="8" customWidth="1"/>
    <col min="15103" max="15103" width="30" style="8" customWidth="1"/>
    <col min="15104" max="15104" width="24.81640625" style="8" customWidth="1"/>
    <col min="15105" max="15105" width="24.54296875" style="8" customWidth="1"/>
    <col min="15106" max="15356" width="9.1796875" style="8"/>
    <col min="15357" max="15357" width="3.81640625" style="8" customWidth="1"/>
    <col min="15358" max="15358" width="55.81640625" style="8" customWidth="1"/>
    <col min="15359" max="15359" width="30" style="8" customWidth="1"/>
    <col min="15360" max="15360" width="24.81640625" style="8" customWidth="1"/>
    <col min="15361" max="15361" width="24.54296875" style="8" customWidth="1"/>
    <col min="15362" max="15612" width="9.1796875" style="8"/>
    <col min="15613" max="15613" width="3.81640625" style="8" customWidth="1"/>
    <col min="15614" max="15614" width="55.81640625" style="8" customWidth="1"/>
    <col min="15615" max="15615" width="30" style="8" customWidth="1"/>
    <col min="15616" max="15616" width="24.81640625" style="8" customWidth="1"/>
    <col min="15617" max="15617" width="24.54296875" style="8" customWidth="1"/>
    <col min="15618" max="15868" width="9.1796875" style="8"/>
    <col min="15869" max="15869" width="3.81640625" style="8" customWidth="1"/>
    <col min="15870" max="15870" width="55.81640625" style="8" customWidth="1"/>
    <col min="15871" max="15871" width="30" style="8" customWidth="1"/>
    <col min="15872" max="15872" width="24.81640625" style="8" customWidth="1"/>
    <col min="15873" max="15873" width="24.54296875" style="8" customWidth="1"/>
    <col min="15874" max="16124" width="9.1796875" style="8"/>
    <col min="16125" max="16125" width="3.81640625" style="8" customWidth="1"/>
    <col min="16126" max="16126" width="55.81640625" style="8" customWidth="1"/>
    <col min="16127" max="16127" width="30" style="8" customWidth="1"/>
    <col min="16128" max="16128" width="24.81640625" style="8" customWidth="1"/>
    <col min="16129" max="16129" width="24.54296875" style="8" customWidth="1"/>
    <col min="16130" max="16384" width="9.1796875" style="8"/>
  </cols>
  <sheetData>
    <row r="1" spans="1:6" ht="13.5" thickBot="1">
      <c r="A1" s="320" t="s">
        <v>581</v>
      </c>
      <c r="B1" s="321"/>
      <c r="C1" s="321"/>
      <c r="D1" s="372"/>
    </row>
    <row r="2" spans="1:6" ht="13.5" thickBot="1">
      <c r="A2" s="373" t="s">
        <v>639</v>
      </c>
      <c r="B2" s="374"/>
      <c r="C2" s="374"/>
      <c r="D2" s="375"/>
    </row>
    <row r="3" spans="1:6" ht="15.75" customHeight="1">
      <c r="A3" s="376" t="s">
        <v>45</v>
      </c>
      <c r="B3" s="376"/>
      <c r="C3" s="376"/>
      <c r="D3" s="376"/>
      <c r="F3" s="58"/>
    </row>
    <row r="4" spans="1:6" ht="16.5" customHeight="1">
      <c r="A4" s="80"/>
      <c r="B4" s="81" t="s">
        <v>508</v>
      </c>
      <c r="C4" s="377" t="s">
        <v>650</v>
      </c>
      <c r="D4" s="378"/>
    </row>
    <row r="5" spans="1:6" ht="16.5" customHeight="1">
      <c r="A5" s="80"/>
      <c r="B5" s="81" t="s">
        <v>509</v>
      </c>
      <c r="C5" s="379"/>
      <c r="D5" s="380"/>
    </row>
    <row r="6" spans="1:6">
      <c r="A6" s="82"/>
      <c r="B6" s="82"/>
      <c r="C6" s="83"/>
    </row>
    <row r="7" spans="1:6" ht="13">
      <c r="A7" s="348" t="s">
        <v>46</v>
      </c>
      <c r="B7" s="348"/>
      <c r="C7" s="348"/>
    </row>
    <row r="8" spans="1:6" ht="13">
      <c r="A8" s="84" t="s">
        <v>47</v>
      </c>
      <c r="B8" s="353" t="s">
        <v>48</v>
      </c>
      <c r="C8" s="354"/>
      <c r="D8" s="85"/>
    </row>
    <row r="9" spans="1:6" ht="13">
      <c r="A9" s="84" t="s">
        <v>49</v>
      </c>
      <c r="B9" s="353" t="s">
        <v>50</v>
      </c>
      <c r="C9" s="354"/>
      <c r="D9" s="66" t="s">
        <v>640</v>
      </c>
    </row>
    <row r="10" spans="1:6" ht="13">
      <c r="A10" s="84" t="s">
        <v>52</v>
      </c>
      <c r="B10" s="353" t="s">
        <v>53</v>
      </c>
      <c r="C10" s="354"/>
      <c r="D10" s="86" t="s">
        <v>649</v>
      </c>
    </row>
    <row r="11" spans="1:6" ht="13">
      <c r="A11" s="84" t="s">
        <v>54</v>
      </c>
      <c r="B11" s="353" t="s">
        <v>510</v>
      </c>
      <c r="C11" s="354"/>
      <c r="D11" s="50">
        <v>12</v>
      </c>
    </row>
    <row r="12" spans="1:6" ht="13">
      <c r="A12" s="87"/>
      <c r="B12" s="82"/>
      <c r="C12" s="88"/>
    </row>
    <row r="13" spans="1:6" ht="13">
      <c r="A13" s="348" t="s">
        <v>55</v>
      </c>
      <c r="B13" s="348"/>
      <c r="C13" s="348"/>
      <c r="D13" s="348"/>
    </row>
    <row r="14" spans="1:6" ht="27.75" customHeight="1">
      <c r="A14" s="362" t="s">
        <v>56</v>
      </c>
      <c r="B14" s="362"/>
      <c r="C14" s="362"/>
      <c r="D14" s="362"/>
    </row>
    <row r="15" spans="1:6" ht="27.75" customHeight="1">
      <c r="A15" s="363" t="s">
        <v>57</v>
      </c>
      <c r="B15" s="364"/>
      <c r="C15" s="364"/>
      <c r="D15" s="365"/>
    </row>
    <row r="16" spans="1:6" ht="13">
      <c r="A16" s="84">
        <v>1</v>
      </c>
      <c r="B16" s="89" t="s">
        <v>157</v>
      </c>
      <c r="C16" s="366" t="s">
        <v>495</v>
      </c>
      <c r="D16" s="367"/>
    </row>
    <row r="17" spans="1:4" ht="15" customHeight="1">
      <c r="A17" s="90">
        <v>2</v>
      </c>
      <c r="B17" s="89" t="s">
        <v>58</v>
      </c>
      <c r="C17" s="366" t="s">
        <v>159</v>
      </c>
      <c r="D17" s="366"/>
    </row>
    <row r="18" spans="1:4" ht="15" customHeight="1">
      <c r="A18" s="90">
        <v>3</v>
      </c>
      <c r="B18" s="91" t="s">
        <v>59</v>
      </c>
      <c r="C18" s="368">
        <v>0</v>
      </c>
      <c r="D18" s="368"/>
    </row>
    <row r="19" spans="1:4" ht="15" customHeight="1">
      <c r="A19" s="90">
        <v>4</v>
      </c>
      <c r="B19" s="91" t="s">
        <v>60</v>
      </c>
      <c r="C19" s="369"/>
      <c r="D19" s="369"/>
    </row>
    <row r="20" spans="1:4" ht="15" customHeight="1">
      <c r="A20" s="90">
        <v>5</v>
      </c>
      <c r="B20" s="91" t="s">
        <v>61</v>
      </c>
      <c r="C20" s="370"/>
      <c r="D20" s="371"/>
    </row>
    <row r="21" spans="1:4" ht="13">
      <c r="A21" s="92"/>
      <c r="B21" s="92"/>
      <c r="C21" s="92"/>
    </row>
    <row r="22" spans="1:4" ht="13">
      <c r="A22" s="348" t="s">
        <v>62</v>
      </c>
      <c r="B22" s="348"/>
      <c r="C22" s="348"/>
      <c r="D22" s="348"/>
    </row>
    <row r="23" spans="1:4" ht="13">
      <c r="A23" s="93">
        <v>1</v>
      </c>
      <c r="B23" s="360" t="s">
        <v>63</v>
      </c>
      <c r="C23" s="361"/>
      <c r="D23" s="93" t="s">
        <v>64</v>
      </c>
    </row>
    <row r="24" spans="1:4">
      <c r="A24" s="94" t="s">
        <v>65</v>
      </c>
      <c r="B24" s="355" t="s">
        <v>66</v>
      </c>
      <c r="C24" s="356"/>
      <c r="D24" s="95">
        <f>C18</f>
        <v>0</v>
      </c>
    </row>
    <row r="25" spans="1:4">
      <c r="A25" s="94" t="s">
        <v>49</v>
      </c>
      <c r="B25" s="351" t="s">
        <v>67</v>
      </c>
      <c r="C25" s="352"/>
      <c r="D25" s="96">
        <v>0</v>
      </c>
    </row>
    <row r="26" spans="1:4">
      <c r="A26" s="94" t="s">
        <v>52</v>
      </c>
      <c r="B26" s="351" t="s">
        <v>67</v>
      </c>
      <c r="C26" s="352"/>
      <c r="D26" s="96">
        <v>0</v>
      </c>
    </row>
    <row r="27" spans="1:4" ht="13">
      <c r="A27" s="97"/>
      <c r="B27" s="339" t="s">
        <v>68</v>
      </c>
      <c r="C27" s="340"/>
      <c r="D27" s="98">
        <f>SUM(D24:D26)</f>
        <v>0</v>
      </c>
    </row>
    <row r="28" spans="1:4" ht="13">
      <c r="A28" s="99"/>
      <c r="B28" s="99"/>
      <c r="C28" s="99"/>
      <c r="D28" s="99"/>
    </row>
    <row r="29" spans="1:4" ht="13">
      <c r="A29" s="348" t="s">
        <v>69</v>
      </c>
      <c r="B29" s="348"/>
      <c r="C29" s="348"/>
      <c r="D29" s="348"/>
    </row>
    <row r="30" spans="1:4" ht="13">
      <c r="A30" s="338" t="s">
        <v>70</v>
      </c>
      <c r="B30" s="338"/>
      <c r="C30" s="338"/>
      <c r="D30" s="338"/>
    </row>
    <row r="31" spans="1:4" ht="15.75" customHeight="1">
      <c r="A31" s="100" t="s">
        <v>71</v>
      </c>
      <c r="B31" s="101" t="s">
        <v>72</v>
      </c>
      <c r="C31" s="102" t="s">
        <v>73</v>
      </c>
      <c r="D31" s="103" t="s">
        <v>64</v>
      </c>
    </row>
    <row r="32" spans="1:4">
      <c r="A32" s="104" t="s">
        <v>47</v>
      </c>
      <c r="B32" s="105" t="s">
        <v>74</v>
      </c>
      <c r="C32" s="106">
        <f>1/12</f>
        <v>8.3299999999999999E-2</v>
      </c>
      <c r="D32" s="107">
        <f>$C$32*$D$27</f>
        <v>0</v>
      </c>
    </row>
    <row r="33" spans="1:8">
      <c r="A33" s="104" t="s">
        <v>49</v>
      </c>
      <c r="B33" s="105" t="s">
        <v>75</v>
      </c>
      <c r="C33" s="108">
        <v>3.0249999999999999E-2</v>
      </c>
      <c r="D33" s="109">
        <f>$C$33*$D$27</f>
        <v>0</v>
      </c>
    </row>
    <row r="34" spans="1:8" ht="13">
      <c r="A34" s="110"/>
      <c r="B34" s="357" t="s">
        <v>76</v>
      </c>
      <c r="C34" s="358"/>
      <c r="D34" s="111">
        <f>SUM(D32:D33)</f>
        <v>0</v>
      </c>
    </row>
    <row r="35" spans="1:8" ht="13">
      <c r="A35" s="65"/>
      <c r="B35" s="65"/>
      <c r="C35" s="65"/>
      <c r="D35" s="65"/>
    </row>
    <row r="36" spans="1:8" ht="30" customHeight="1">
      <c r="A36" s="359" t="s">
        <v>77</v>
      </c>
      <c r="B36" s="338"/>
      <c r="C36" s="338"/>
      <c r="D36" s="338"/>
    </row>
    <row r="37" spans="1:8" ht="15.5">
      <c r="A37" s="112" t="s">
        <v>78</v>
      </c>
      <c r="B37" s="116" t="s">
        <v>79</v>
      </c>
      <c r="C37" s="113" t="s">
        <v>80</v>
      </c>
      <c r="D37" s="112" t="s">
        <v>81</v>
      </c>
    </row>
    <row r="38" spans="1:8">
      <c r="A38" s="2" t="s">
        <v>47</v>
      </c>
      <c r="B38" s="40" t="s">
        <v>82</v>
      </c>
      <c r="C38" s="255">
        <v>0.05</v>
      </c>
      <c r="D38" s="114">
        <f t="shared" ref="D38:D45" si="0">($D$27+$D$34)*C38</f>
        <v>0</v>
      </c>
      <c r="G38" s="56"/>
    </row>
    <row r="39" spans="1:8">
      <c r="A39" s="115" t="s">
        <v>49</v>
      </c>
      <c r="B39" s="40" t="s">
        <v>83</v>
      </c>
      <c r="C39" s="255">
        <v>2.5000000000000001E-2</v>
      </c>
      <c r="D39" s="114">
        <f t="shared" si="0"/>
        <v>0</v>
      </c>
    </row>
    <row r="40" spans="1:8">
      <c r="A40" s="115" t="s">
        <v>52</v>
      </c>
      <c r="B40" s="40" t="s">
        <v>84</v>
      </c>
      <c r="C40" s="255">
        <v>0.03</v>
      </c>
      <c r="D40" s="114">
        <f t="shared" si="0"/>
        <v>0</v>
      </c>
    </row>
    <row r="41" spans="1:8">
      <c r="A41" s="115" t="s">
        <v>54</v>
      </c>
      <c r="B41" s="40" t="s">
        <v>85</v>
      </c>
      <c r="C41" s="255">
        <v>1.4999999999999999E-2</v>
      </c>
      <c r="D41" s="114">
        <f t="shared" si="0"/>
        <v>0</v>
      </c>
      <c r="G41" s="38"/>
    </row>
    <row r="42" spans="1:8">
      <c r="A42" s="115" t="s">
        <v>86</v>
      </c>
      <c r="B42" s="40" t="s">
        <v>87</v>
      </c>
      <c r="C42" s="255">
        <v>0.01</v>
      </c>
      <c r="D42" s="114">
        <f t="shared" si="0"/>
        <v>0</v>
      </c>
    </row>
    <row r="43" spans="1:8">
      <c r="A43" s="115" t="s">
        <v>88</v>
      </c>
      <c r="B43" s="40" t="s">
        <v>89</v>
      </c>
      <c r="C43" s="255">
        <v>6.0000000000000001E-3</v>
      </c>
      <c r="D43" s="114">
        <f t="shared" si="0"/>
        <v>0</v>
      </c>
      <c r="G43" s="38"/>
    </row>
    <row r="44" spans="1:8">
      <c r="A44" s="2" t="s">
        <v>90</v>
      </c>
      <c r="B44" s="40" t="s">
        <v>91</v>
      </c>
      <c r="C44" s="255">
        <v>2E-3</v>
      </c>
      <c r="D44" s="114">
        <f t="shared" si="0"/>
        <v>0</v>
      </c>
    </row>
    <row r="45" spans="1:8">
      <c r="A45" s="2" t="s">
        <v>92</v>
      </c>
      <c r="B45" s="40" t="s">
        <v>93</v>
      </c>
      <c r="C45" s="256">
        <v>0.08</v>
      </c>
      <c r="D45" s="114">
        <f t="shared" si="0"/>
        <v>0</v>
      </c>
    </row>
    <row r="46" spans="1:8" ht="13">
      <c r="A46" s="116" t="s">
        <v>94</v>
      </c>
      <c r="B46" s="116"/>
      <c r="C46" s="117">
        <f>SUM(C38:C45)</f>
        <v>0.218</v>
      </c>
      <c r="D46" s="118">
        <f>SUM(D38:D45)</f>
        <v>0</v>
      </c>
    </row>
    <row r="47" spans="1:8" ht="13">
      <c r="A47" s="65"/>
      <c r="B47" s="65"/>
      <c r="C47" s="65"/>
      <c r="D47" s="65"/>
    </row>
    <row r="48" spans="1:8" ht="13">
      <c r="A48" s="338" t="s">
        <v>95</v>
      </c>
      <c r="B48" s="338"/>
      <c r="C48" s="338"/>
      <c r="D48" s="338"/>
      <c r="H48" s="56"/>
    </row>
    <row r="49" spans="1:10" ht="13">
      <c r="A49" s="93" t="s">
        <v>96</v>
      </c>
      <c r="B49" s="339" t="s">
        <v>97</v>
      </c>
      <c r="C49" s="340"/>
      <c r="D49" s="119" t="s">
        <v>64</v>
      </c>
    </row>
    <row r="50" spans="1:10">
      <c r="A50" s="115" t="s">
        <v>47</v>
      </c>
      <c r="B50" s="120" t="s">
        <v>98</v>
      </c>
      <c r="C50" s="121">
        <v>0</v>
      </c>
      <c r="D50" s="122">
        <f>(($C$50*2*22)-($D$24*6%))</f>
        <v>0</v>
      </c>
    </row>
    <row r="51" spans="1:10">
      <c r="A51" s="115" t="s">
        <v>49</v>
      </c>
      <c r="B51" s="120" t="s">
        <v>99</v>
      </c>
      <c r="C51" s="121">
        <v>0</v>
      </c>
      <c r="D51" s="122">
        <f>((($C$51*22)-($C$51*22)*20%))</f>
        <v>0</v>
      </c>
    </row>
    <row r="52" spans="1:10">
      <c r="A52" s="115" t="s">
        <v>52</v>
      </c>
      <c r="B52" s="349" t="s">
        <v>100</v>
      </c>
      <c r="C52" s="350"/>
      <c r="D52" s="123">
        <v>0</v>
      </c>
    </row>
    <row r="53" spans="1:10">
      <c r="A53" s="115" t="s">
        <v>54</v>
      </c>
      <c r="B53" s="349" t="s">
        <v>101</v>
      </c>
      <c r="C53" s="350"/>
      <c r="D53" s="123">
        <v>0</v>
      </c>
    </row>
    <row r="54" spans="1:10">
      <c r="A54" s="115" t="s">
        <v>86</v>
      </c>
      <c r="B54" s="349" t="s">
        <v>102</v>
      </c>
      <c r="C54" s="350"/>
      <c r="D54" s="123">
        <v>0</v>
      </c>
    </row>
    <row r="55" spans="1:10">
      <c r="A55" s="2" t="s">
        <v>88</v>
      </c>
      <c r="B55" s="351" t="s">
        <v>578</v>
      </c>
      <c r="C55" s="352"/>
      <c r="D55" s="123">
        <v>0</v>
      </c>
    </row>
    <row r="56" spans="1:10" ht="13">
      <c r="A56" s="97"/>
      <c r="B56" s="339" t="s">
        <v>76</v>
      </c>
      <c r="C56" s="340"/>
      <c r="D56" s="124">
        <f>SUM(D50:D55)</f>
        <v>0</v>
      </c>
    </row>
    <row r="57" spans="1:10" ht="13">
      <c r="A57" s="125"/>
      <c r="B57" s="126"/>
      <c r="C57" s="126"/>
      <c r="D57" s="127"/>
      <c r="J57" s="56"/>
    </row>
    <row r="58" spans="1:10" ht="13">
      <c r="A58" s="347" t="s">
        <v>103</v>
      </c>
      <c r="B58" s="347"/>
      <c r="C58" s="347"/>
      <c r="D58" s="347"/>
    </row>
    <row r="59" spans="1:10" ht="13">
      <c r="A59" s="119">
        <v>2</v>
      </c>
      <c r="B59" s="339" t="s">
        <v>104</v>
      </c>
      <c r="C59" s="340"/>
      <c r="D59" s="119" t="s">
        <v>64</v>
      </c>
    </row>
    <row r="60" spans="1:10">
      <c r="A60" s="115" t="s">
        <v>71</v>
      </c>
      <c r="B60" s="328" t="s">
        <v>105</v>
      </c>
      <c r="C60" s="328"/>
      <c r="D60" s="122">
        <f>$D$34</f>
        <v>0</v>
      </c>
    </row>
    <row r="61" spans="1:10">
      <c r="A61" s="115" t="s">
        <v>78</v>
      </c>
      <c r="B61" s="349" t="s">
        <v>79</v>
      </c>
      <c r="C61" s="350"/>
      <c r="D61" s="122">
        <f>$D$46</f>
        <v>0</v>
      </c>
    </row>
    <row r="62" spans="1:10">
      <c r="A62" s="115" t="s">
        <v>96</v>
      </c>
      <c r="B62" s="353" t="s">
        <v>106</v>
      </c>
      <c r="C62" s="354"/>
      <c r="D62" s="122">
        <f>$D$56</f>
        <v>0</v>
      </c>
    </row>
    <row r="63" spans="1:10" ht="13">
      <c r="A63" s="128"/>
      <c r="B63" s="324" t="s">
        <v>107</v>
      </c>
      <c r="C63" s="324"/>
      <c r="D63" s="124">
        <f>SUM(D60:D62)</f>
        <v>0</v>
      </c>
    </row>
    <row r="64" spans="1:10" ht="13">
      <c r="A64" s="125"/>
      <c r="B64" s="126"/>
      <c r="C64" s="126"/>
      <c r="D64" s="127"/>
      <c r="H64" s="129"/>
    </row>
    <row r="65" spans="1:8" ht="13">
      <c r="A65" s="334" t="s">
        <v>108</v>
      </c>
      <c r="B65" s="334"/>
      <c r="C65" s="334"/>
      <c r="D65" s="334"/>
    </row>
    <row r="66" spans="1:8" ht="13">
      <c r="A66" s="131">
        <v>3</v>
      </c>
      <c r="B66" s="132" t="s">
        <v>109</v>
      </c>
      <c r="C66" s="133" t="s">
        <v>80</v>
      </c>
      <c r="D66" s="131" t="s">
        <v>110</v>
      </c>
      <c r="H66" s="130"/>
    </row>
    <row r="67" spans="1:8" ht="13">
      <c r="A67" s="257" t="s">
        <v>47</v>
      </c>
      <c r="B67" s="258" t="s">
        <v>511</v>
      </c>
      <c r="C67" s="256">
        <f>(5%*(1/12))</f>
        <v>4.1999999999999997E-3</v>
      </c>
      <c r="D67" s="136">
        <f>C67*$D$27</f>
        <v>0</v>
      </c>
      <c r="E67" s="56"/>
    </row>
    <row r="68" spans="1:8" ht="13">
      <c r="A68" s="144" t="s">
        <v>49</v>
      </c>
      <c r="B68" s="259" t="s">
        <v>512</v>
      </c>
      <c r="C68" s="256">
        <v>2.9999999999999997E-4</v>
      </c>
      <c r="D68" s="136">
        <f>C68*$D$27</f>
        <v>0</v>
      </c>
      <c r="E68" s="56"/>
      <c r="F68" s="56"/>
      <c r="H68" s="56"/>
    </row>
    <row r="69" spans="1:8">
      <c r="A69" s="2" t="s">
        <v>52</v>
      </c>
      <c r="B69" s="260" t="s">
        <v>111</v>
      </c>
      <c r="C69" s="256">
        <v>0.02</v>
      </c>
      <c r="D69" s="136">
        <f t="shared" ref="D69:D72" si="1">C69*$D$27</f>
        <v>0</v>
      </c>
      <c r="E69" s="56"/>
    </row>
    <row r="70" spans="1:8" ht="13">
      <c r="A70" s="144" t="s">
        <v>54</v>
      </c>
      <c r="B70" s="258" t="s">
        <v>513</v>
      </c>
      <c r="C70" s="256">
        <f>((1/30)*7)/12</f>
        <v>1.9400000000000001E-2</v>
      </c>
      <c r="D70" s="136">
        <f t="shared" si="1"/>
        <v>0</v>
      </c>
      <c r="E70" s="56"/>
      <c r="G70" s="129"/>
    </row>
    <row r="71" spans="1:8" ht="13">
      <c r="A71" s="261" t="s">
        <v>86</v>
      </c>
      <c r="B71" s="262" t="s">
        <v>514</v>
      </c>
      <c r="C71" s="256">
        <f>(C42*C70)</f>
        <v>2.0000000000000001E-4</v>
      </c>
      <c r="D71" s="136">
        <f t="shared" si="1"/>
        <v>0</v>
      </c>
      <c r="H71" s="129"/>
    </row>
    <row r="72" spans="1:8">
      <c r="A72" s="115" t="s">
        <v>88</v>
      </c>
      <c r="B72" s="260" t="s">
        <v>112</v>
      </c>
      <c r="C72" s="256">
        <v>0.02</v>
      </c>
      <c r="D72" s="136">
        <f t="shared" si="1"/>
        <v>0</v>
      </c>
      <c r="E72" s="56"/>
      <c r="F72" s="56"/>
      <c r="G72" s="56"/>
    </row>
    <row r="73" spans="1:8" ht="13">
      <c r="A73" s="336" t="s">
        <v>94</v>
      </c>
      <c r="B73" s="337"/>
      <c r="C73" s="343"/>
      <c r="D73" s="263">
        <f>TRUNC(SUM(D67:D72),2)</f>
        <v>0</v>
      </c>
      <c r="H73" s="56"/>
    </row>
    <row r="74" spans="1:8" ht="42.75" customHeight="1">
      <c r="A74" s="333" t="s">
        <v>515</v>
      </c>
      <c r="B74" s="333"/>
      <c r="C74" s="333"/>
      <c r="D74" s="333"/>
    </row>
    <row r="75" spans="1:8" ht="29.25" customHeight="1">
      <c r="A75" s="341" t="s">
        <v>113</v>
      </c>
      <c r="B75" s="341"/>
      <c r="C75" s="341"/>
      <c r="D75" s="341"/>
    </row>
    <row r="76" spans="1:8" ht="13">
      <c r="A76" s="125"/>
      <c r="B76" s="126"/>
      <c r="C76" s="126"/>
      <c r="D76" s="127"/>
    </row>
    <row r="77" spans="1:8" ht="13">
      <c r="A77" s="334" t="s">
        <v>114</v>
      </c>
      <c r="B77" s="334"/>
      <c r="C77" s="334"/>
      <c r="D77" s="334"/>
    </row>
    <row r="78" spans="1:8" ht="15.75" customHeight="1">
      <c r="A78" s="342" t="s">
        <v>115</v>
      </c>
      <c r="B78" s="342"/>
      <c r="C78" s="342"/>
      <c r="D78" s="342"/>
    </row>
    <row r="79" spans="1:8" ht="48.75" customHeight="1">
      <c r="A79" s="131" t="s">
        <v>116</v>
      </c>
      <c r="B79" s="132" t="s">
        <v>117</v>
      </c>
      <c r="C79" s="133" t="s">
        <v>118</v>
      </c>
      <c r="D79" s="131" t="s">
        <v>110</v>
      </c>
    </row>
    <row r="80" spans="1:8">
      <c r="A80" s="2" t="s">
        <v>47</v>
      </c>
      <c r="B80" s="134" t="s">
        <v>119</v>
      </c>
      <c r="C80" s="135">
        <v>9.0749999999999997E-2</v>
      </c>
      <c r="D80" s="136">
        <f>C80*$D$27</f>
        <v>0</v>
      </c>
      <c r="G80" s="56"/>
    </row>
    <row r="81" spans="1:4">
      <c r="A81" s="115" t="s">
        <v>49</v>
      </c>
      <c r="B81" s="137" t="s">
        <v>120</v>
      </c>
      <c r="C81" s="135">
        <v>1.6299999999999999E-2</v>
      </c>
      <c r="D81" s="136">
        <f t="shared" ref="D81:D85" si="2">C81*$D$27</f>
        <v>0</v>
      </c>
    </row>
    <row r="82" spans="1:4">
      <c r="A82" s="2" t="s">
        <v>52</v>
      </c>
      <c r="B82" s="40" t="s">
        <v>121</v>
      </c>
      <c r="C82" s="135">
        <v>2.0000000000000001E-4</v>
      </c>
      <c r="D82" s="136">
        <f t="shared" si="2"/>
        <v>0</v>
      </c>
    </row>
    <row r="83" spans="1:4">
      <c r="A83" s="115" t="s">
        <v>54</v>
      </c>
      <c r="B83" s="40" t="s">
        <v>122</v>
      </c>
      <c r="C83" s="135">
        <v>3.3E-3</v>
      </c>
      <c r="D83" s="136">
        <f t="shared" si="2"/>
        <v>0</v>
      </c>
    </row>
    <row r="84" spans="1:4">
      <c r="A84" s="2" t="s">
        <v>86</v>
      </c>
      <c r="B84" s="137" t="s">
        <v>123</v>
      </c>
      <c r="C84" s="135">
        <v>5.5000000000000003E-4</v>
      </c>
      <c r="D84" s="136">
        <f t="shared" si="2"/>
        <v>0</v>
      </c>
    </row>
    <row r="85" spans="1:4">
      <c r="A85" s="115" t="s">
        <v>88</v>
      </c>
      <c r="B85" s="138" t="s">
        <v>124</v>
      </c>
      <c r="C85" s="139">
        <v>0</v>
      </c>
      <c r="D85" s="136">
        <f t="shared" si="2"/>
        <v>0</v>
      </c>
    </row>
    <row r="86" spans="1:4" ht="13">
      <c r="A86" s="336" t="s">
        <v>125</v>
      </c>
      <c r="B86" s="337"/>
      <c r="C86" s="343"/>
      <c r="D86" s="140">
        <f>SUM(D80:D85)</f>
        <v>0</v>
      </c>
    </row>
    <row r="87" spans="1:4" ht="15.75" customHeight="1">
      <c r="A87" s="115" t="s">
        <v>90</v>
      </c>
      <c r="B87" s="141" t="s">
        <v>126</v>
      </c>
      <c r="C87" s="135">
        <f>(SUM($C$80:$C$85)*$C$46)</f>
        <v>2.4219999999999998E-2</v>
      </c>
      <c r="D87" s="136">
        <f>C87*$D$86</f>
        <v>0</v>
      </c>
    </row>
    <row r="88" spans="1:4" ht="15.75" customHeight="1">
      <c r="A88" s="336" t="s">
        <v>127</v>
      </c>
      <c r="B88" s="337"/>
      <c r="C88" s="142">
        <f>C80+C81+C82+C83+C84+C85+C87</f>
        <v>0.1353</v>
      </c>
      <c r="D88" s="140">
        <f>$D$86+$D$87</f>
        <v>0</v>
      </c>
    </row>
    <row r="89" spans="1:4" ht="15.75" customHeight="1">
      <c r="A89" s="344" t="s">
        <v>128</v>
      </c>
      <c r="B89" s="345"/>
      <c r="C89" s="346"/>
      <c r="D89" s="143">
        <f>($D$122+$D$123+$D$124)/30</f>
        <v>0</v>
      </c>
    </row>
    <row r="90" spans="1:4" ht="15.75" customHeight="1">
      <c r="A90" s="65"/>
      <c r="B90" s="65"/>
      <c r="C90" s="65"/>
      <c r="D90" s="65"/>
    </row>
    <row r="91" spans="1:4" ht="13">
      <c r="A91" s="347" t="s">
        <v>129</v>
      </c>
      <c r="B91" s="347"/>
      <c r="C91" s="347"/>
      <c r="D91" s="347"/>
    </row>
    <row r="92" spans="1:4" ht="13">
      <c r="A92" s="119">
        <v>4</v>
      </c>
      <c r="B92" s="339" t="s">
        <v>104</v>
      </c>
      <c r="C92" s="340"/>
      <c r="D92" s="119" t="s">
        <v>64</v>
      </c>
    </row>
    <row r="93" spans="1:4">
      <c r="A93" s="115" t="s">
        <v>116</v>
      </c>
      <c r="B93" s="328" t="s">
        <v>130</v>
      </c>
      <c r="C93" s="328"/>
      <c r="D93" s="122">
        <f>$D$88</f>
        <v>0</v>
      </c>
    </row>
    <row r="94" spans="1:4" ht="13">
      <c r="A94" s="128"/>
      <c r="B94" s="324" t="s">
        <v>107</v>
      </c>
      <c r="C94" s="324"/>
      <c r="D94" s="124">
        <f>SUM(D93)</f>
        <v>0</v>
      </c>
    </row>
    <row r="95" spans="1:4" ht="13">
      <c r="A95" s="65"/>
      <c r="B95" s="65"/>
      <c r="C95" s="65"/>
      <c r="D95" s="65"/>
    </row>
    <row r="96" spans="1:4" ht="13">
      <c r="A96" s="348" t="s">
        <v>131</v>
      </c>
      <c r="B96" s="348"/>
      <c r="C96" s="348"/>
      <c r="D96" s="348"/>
    </row>
    <row r="97" spans="1:5" ht="13">
      <c r="A97" s="119">
        <v>5</v>
      </c>
      <c r="B97" s="339" t="s">
        <v>132</v>
      </c>
      <c r="C97" s="340"/>
      <c r="D97" s="119" t="s">
        <v>64</v>
      </c>
    </row>
    <row r="98" spans="1:5">
      <c r="A98" s="115" t="s">
        <v>47</v>
      </c>
      <c r="B98" s="328" t="s">
        <v>519</v>
      </c>
      <c r="C98" s="328"/>
      <c r="D98" s="107">
        <f>'Uniformes e EPI''s'!H21</f>
        <v>0</v>
      </c>
    </row>
    <row r="99" spans="1:5">
      <c r="A99" s="144" t="s">
        <v>49</v>
      </c>
      <c r="B99" s="329" t="s">
        <v>133</v>
      </c>
      <c r="C99" s="330"/>
      <c r="D99" s="109">
        <v>0</v>
      </c>
    </row>
    <row r="100" spans="1:5">
      <c r="A100" s="144" t="s">
        <v>52</v>
      </c>
      <c r="B100" s="329" t="s">
        <v>134</v>
      </c>
      <c r="C100" s="330"/>
      <c r="D100" s="107">
        <f>'Ferramentas Recife'!G60</f>
        <v>0</v>
      </c>
    </row>
    <row r="101" spans="1:5">
      <c r="A101" s="115" t="s">
        <v>54</v>
      </c>
      <c r="B101" s="331" t="s">
        <v>135</v>
      </c>
      <c r="C101" s="332"/>
      <c r="D101" s="145">
        <v>0</v>
      </c>
    </row>
    <row r="102" spans="1:5" ht="13">
      <c r="A102" s="128"/>
      <c r="B102" s="324" t="s">
        <v>107</v>
      </c>
      <c r="C102" s="324"/>
      <c r="D102" s="124">
        <f>SUM(D98:D101)</f>
        <v>0</v>
      </c>
    </row>
    <row r="103" spans="1:5" ht="39.75" customHeight="1">
      <c r="A103" s="333" t="s">
        <v>516</v>
      </c>
      <c r="B103" s="333"/>
      <c r="C103" s="333"/>
      <c r="D103" s="333"/>
    </row>
    <row r="104" spans="1:5" ht="13">
      <c r="A104" s="65"/>
      <c r="B104" s="65"/>
      <c r="C104" s="65"/>
      <c r="D104" s="65"/>
    </row>
    <row r="105" spans="1:5" ht="13">
      <c r="A105" s="334" t="s">
        <v>136</v>
      </c>
      <c r="B105" s="334"/>
      <c r="C105" s="334"/>
      <c r="D105" s="334"/>
    </row>
    <row r="106" spans="1:5" ht="13">
      <c r="A106" s="119">
        <v>6</v>
      </c>
      <c r="B106" s="132" t="s">
        <v>137</v>
      </c>
      <c r="C106" s="112" t="s">
        <v>80</v>
      </c>
      <c r="D106" s="119" t="s">
        <v>32</v>
      </c>
    </row>
    <row r="107" spans="1:5" ht="13">
      <c r="A107" s="66" t="s">
        <v>47</v>
      </c>
      <c r="B107" s="146" t="s">
        <v>517</v>
      </c>
      <c r="C107" s="147">
        <v>0.05</v>
      </c>
      <c r="D107" s="148">
        <f>$D$127*$C$107</f>
        <v>0</v>
      </c>
      <c r="E107" s="56"/>
    </row>
    <row r="108" spans="1:5" ht="13">
      <c r="A108" s="66" t="s">
        <v>49</v>
      </c>
      <c r="B108" s="81" t="s">
        <v>138</v>
      </c>
      <c r="C108" s="149">
        <v>0.1</v>
      </c>
      <c r="D108" s="148">
        <f>$D$127*$C$108</f>
        <v>0</v>
      </c>
      <c r="E108" s="56"/>
    </row>
    <row r="109" spans="1:5" ht="13">
      <c r="A109" s="66" t="s">
        <v>52</v>
      </c>
      <c r="B109" s="335" t="s">
        <v>139</v>
      </c>
      <c r="C109" s="335"/>
      <c r="D109" s="335"/>
      <c r="E109" s="56"/>
    </row>
    <row r="110" spans="1:5" ht="13">
      <c r="A110" s="150"/>
      <c r="B110" s="151" t="s">
        <v>140</v>
      </c>
      <c r="C110" s="152"/>
      <c r="D110" s="153"/>
      <c r="E110" s="56"/>
    </row>
    <row r="111" spans="1:5">
      <c r="A111" s="115"/>
      <c r="B111" s="154" t="s">
        <v>24</v>
      </c>
      <c r="C111" s="149">
        <v>1.6500000000000001E-2</v>
      </c>
      <c r="D111" s="148">
        <f>($D$127+$D$107+$D$108)*$C$111/(1-$C$118)</f>
        <v>0</v>
      </c>
      <c r="E111" s="56"/>
    </row>
    <row r="112" spans="1:5">
      <c r="A112" s="115"/>
      <c r="B112" s="154" t="s">
        <v>25</v>
      </c>
      <c r="C112" s="149">
        <v>7.5999999999999998E-2</v>
      </c>
      <c r="D112" s="148">
        <f>($D$127+$D$107+$D$108)*$C$112/(1-$C$118)</f>
        <v>0</v>
      </c>
      <c r="E112" s="56"/>
    </row>
    <row r="113" spans="1:7">
      <c r="A113" s="115"/>
      <c r="B113" s="154" t="s">
        <v>141</v>
      </c>
      <c r="C113" s="149">
        <v>3.5999999999999997E-2</v>
      </c>
      <c r="D113" s="155">
        <f>(($D$127-$D$126)+$D$107+$D$108)*$C$113/(1-$C$118)</f>
        <v>0</v>
      </c>
      <c r="E113" s="56"/>
    </row>
    <row r="114" spans="1:7" ht="13">
      <c r="A114" s="150"/>
      <c r="B114" s="151" t="s">
        <v>142</v>
      </c>
      <c r="C114" s="156"/>
      <c r="D114" s="157"/>
      <c r="E114" s="56"/>
    </row>
    <row r="115" spans="1:7">
      <c r="A115" s="115"/>
      <c r="B115" s="154" t="s">
        <v>143</v>
      </c>
      <c r="C115" s="149">
        <v>0.05</v>
      </c>
      <c r="D115" s="148">
        <f>($D$127+$D$107+$D$108)*$C$115/(1-$C$118)</f>
        <v>0</v>
      </c>
      <c r="E115" s="56"/>
    </row>
    <row r="116" spans="1:7" ht="13">
      <c r="A116" s="158"/>
      <c r="B116" s="151" t="s">
        <v>144</v>
      </c>
      <c r="C116" s="156"/>
      <c r="D116" s="157"/>
      <c r="E116" s="56"/>
    </row>
    <row r="117" spans="1:7">
      <c r="A117" s="115"/>
      <c r="B117" s="159" t="s">
        <v>145</v>
      </c>
      <c r="C117" s="149">
        <v>0</v>
      </c>
      <c r="D117" s="148">
        <f>($D$127+$D$107+$D$108)*$C$117/(1-$C$118)</f>
        <v>0</v>
      </c>
      <c r="E117" s="56"/>
    </row>
    <row r="118" spans="1:7" ht="13">
      <c r="A118" s="336" t="s">
        <v>146</v>
      </c>
      <c r="B118" s="337"/>
      <c r="C118" s="142">
        <f>$C$111+$C$112+$C$115+$C$117</f>
        <v>0.14249999999999999</v>
      </c>
      <c r="D118" s="160">
        <f>D107+D108+D111+D112+D113+D115+D117</f>
        <v>0</v>
      </c>
      <c r="E118" s="56"/>
    </row>
    <row r="119" spans="1:7" ht="13">
      <c r="A119" s="65"/>
      <c r="B119" s="65"/>
      <c r="C119" s="65"/>
      <c r="D119" s="65"/>
    </row>
    <row r="120" spans="1:7" ht="13">
      <c r="A120" s="338" t="s">
        <v>147</v>
      </c>
      <c r="B120" s="338"/>
      <c r="C120" s="338"/>
      <c r="D120" s="338"/>
    </row>
    <row r="121" spans="1:7" ht="13">
      <c r="A121" s="324" t="s">
        <v>148</v>
      </c>
      <c r="B121" s="324"/>
      <c r="C121" s="324"/>
      <c r="D121" s="119" t="s">
        <v>32</v>
      </c>
    </row>
    <row r="122" spans="1:7">
      <c r="A122" s="48" t="s">
        <v>47</v>
      </c>
      <c r="B122" s="325" t="s">
        <v>149</v>
      </c>
      <c r="C122" s="325"/>
      <c r="D122" s="161">
        <f>$D$27</f>
        <v>0</v>
      </c>
    </row>
    <row r="123" spans="1:7">
      <c r="A123" s="48" t="s">
        <v>49</v>
      </c>
      <c r="B123" s="325" t="s">
        <v>150</v>
      </c>
      <c r="C123" s="325"/>
      <c r="D123" s="161">
        <f>$D$63</f>
        <v>0</v>
      </c>
    </row>
    <row r="124" spans="1:7">
      <c r="A124" s="48" t="s">
        <v>52</v>
      </c>
      <c r="B124" s="325" t="s">
        <v>151</v>
      </c>
      <c r="C124" s="325"/>
      <c r="D124" s="161">
        <f>$D$73</f>
        <v>0</v>
      </c>
    </row>
    <row r="125" spans="1:7">
      <c r="A125" s="48" t="s">
        <v>54</v>
      </c>
      <c r="B125" s="325" t="s">
        <v>114</v>
      </c>
      <c r="C125" s="325"/>
      <c r="D125" s="162">
        <f>$D$94</f>
        <v>0</v>
      </c>
    </row>
    <row r="126" spans="1:7">
      <c r="A126" s="48" t="s">
        <v>152</v>
      </c>
      <c r="B126" s="325" t="s">
        <v>153</v>
      </c>
      <c r="C126" s="325"/>
      <c r="D126" s="162">
        <f>$D$102</f>
        <v>0</v>
      </c>
    </row>
    <row r="127" spans="1:7" ht="13">
      <c r="A127" s="326" t="s">
        <v>154</v>
      </c>
      <c r="B127" s="326"/>
      <c r="C127" s="326"/>
      <c r="D127" s="163">
        <f>SUM(D122:D126)</f>
        <v>0</v>
      </c>
      <c r="G127" s="164"/>
    </row>
    <row r="128" spans="1:7">
      <c r="A128" s="165" t="s">
        <v>88</v>
      </c>
      <c r="B128" s="327" t="s">
        <v>155</v>
      </c>
      <c r="C128" s="327"/>
      <c r="D128" s="166">
        <f>$D$118</f>
        <v>0</v>
      </c>
      <c r="G128" s="164"/>
    </row>
    <row r="129" spans="1:9" ht="13">
      <c r="A129" s="167"/>
      <c r="B129" s="324" t="s">
        <v>156</v>
      </c>
      <c r="C129" s="324"/>
      <c r="D129" s="168">
        <f>$D$127+$D$128</f>
        <v>0</v>
      </c>
      <c r="I129" s="164"/>
    </row>
    <row r="130" spans="1:9" ht="13">
      <c r="A130" s="65"/>
      <c r="B130" s="65"/>
      <c r="C130" s="65"/>
      <c r="D130" s="65"/>
      <c r="G130" s="164"/>
      <c r="H130" s="164"/>
    </row>
    <row r="133" spans="1:9">
      <c r="B133" s="164"/>
    </row>
    <row r="134" spans="1:9">
      <c r="B134" s="164"/>
    </row>
  </sheetData>
  <mergeCells count="75">
    <mergeCell ref="B8:C8"/>
    <mergeCell ref="B9:C9"/>
    <mergeCell ref="B10:C10"/>
    <mergeCell ref="B11:C11"/>
    <mergeCell ref="A1:D1"/>
    <mergeCell ref="A2:D2"/>
    <mergeCell ref="A3:D3"/>
    <mergeCell ref="C4:D4"/>
    <mergeCell ref="C5:D5"/>
    <mergeCell ref="A7:C7"/>
    <mergeCell ref="B23:C23"/>
    <mergeCell ref="A13:D13"/>
    <mergeCell ref="A14:D14"/>
    <mergeCell ref="A15:D15"/>
    <mergeCell ref="C16:D16"/>
    <mergeCell ref="C17:D17"/>
    <mergeCell ref="C18:D18"/>
    <mergeCell ref="C19:D19"/>
    <mergeCell ref="C20:D20"/>
    <mergeCell ref="A22:D22"/>
    <mergeCell ref="B53:C53"/>
    <mergeCell ref="B24:C24"/>
    <mergeCell ref="B25:C25"/>
    <mergeCell ref="B26:C26"/>
    <mergeCell ref="B27:C27"/>
    <mergeCell ref="A29:D29"/>
    <mergeCell ref="A30:D30"/>
    <mergeCell ref="B34:C34"/>
    <mergeCell ref="A36:D36"/>
    <mergeCell ref="A48:D48"/>
    <mergeCell ref="B49:C49"/>
    <mergeCell ref="B52:C52"/>
    <mergeCell ref="A74:D74"/>
    <mergeCell ref="B54:C54"/>
    <mergeCell ref="B55:C55"/>
    <mergeCell ref="B56:C56"/>
    <mergeCell ref="A58:D58"/>
    <mergeCell ref="B59:C59"/>
    <mergeCell ref="B60:C60"/>
    <mergeCell ref="B61:C61"/>
    <mergeCell ref="B62:C62"/>
    <mergeCell ref="B63:C63"/>
    <mergeCell ref="A65:D65"/>
    <mergeCell ref="A73:C73"/>
    <mergeCell ref="B97:C97"/>
    <mergeCell ref="A75:D75"/>
    <mergeCell ref="A77:D77"/>
    <mergeCell ref="A78:D78"/>
    <mergeCell ref="A86:C86"/>
    <mergeCell ref="A88:B88"/>
    <mergeCell ref="A89:C89"/>
    <mergeCell ref="A91:D91"/>
    <mergeCell ref="B92:C92"/>
    <mergeCell ref="B93:C93"/>
    <mergeCell ref="B94:C94"/>
    <mergeCell ref="A96:D96"/>
    <mergeCell ref="B122:C122"/>
    <mergeCell ref="B98:C98"/>
    <mergeCell ref="B99:C99"/>
    <mergeCell ref="B100:C100"/>
    <mergeCell ref="B101:C101"/>
    <mergeCell ref="B102:C102"/>
    <mergeCell ref="A103:D103"/>
    <mergeCell ref="A105:D105"/>
    <mergeCell ref="B109:D109"/>
    <mergeCell ref="A118:B118"/>
    <mergeCell ref="A120:D120"/>
    <mergeCell ref="A121:C121"/>
    <mergeCell ref="B129:C129"/>
    <mergeCell ref="B123:C123"/>
    <mergeCell ref="B124:C124"/>
    <mergeCell ref="B125:C125"/>
    <mergeCell ref="B126:C126"/>
    <mergeCell ref="A127:C127"/>
    <mergeCell ref="B128:C128"/>
  </mergeCells>
  <printOptions horizontalCentered="1"/>
  <pageMargins left="0.51181102362204722" right="0.51181102362204722" top="0.78740157480314965" bottom="0.78740157480314965" header="0.31496062992125984" footer="0.31496062992125984"/>
  <pageSetup paperSize="9" scale="70" orientation="portrait"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4"/>
  <sheetViews>
    <sheetView showGridLines="0" zoomScale="90" zoomScaleNormal="90" workbookViewId="0">
      <selection sqref="A1:G1"/>
    </sheetView>
  </sheetViews>
  <sheetFormatPr defaultColWidth="9.1796875" defaultRowHeight="14.5"/>
  <cols>
    <col min="1" max="1" width="5.81640625" bestFit="1" customWidth="1"/>
    <col min="2" max="2" width="59.1796875" customWidth="1"/>
    <col min="3" max="3" width="6.81640625" bestFit="1" customWidth="1"/>
    <col min="4" max="4" width="13.26953125" customWidth="1"/>
    <col min="5" max="5" width="12.26953125" customWidth="1"/>
    <col min="6" max="6" width="11.7265625" style="233" customWidth="1"/>
    <col min="7" max="7" width="17.81640625" style="233" customWidth="1"/>
    <col min="9" max="11" width="10.7265625" bestFit="1" customWidth="1"/>
  </cols>
  <sheetData>
    <row r="1" spans="1:7" ht="18.5" thickBot="1">
      <c r="A1" s="381" t="s">
        <v>582</v>
      </c>
      <c r="B1" s="382"/>
      <c r="C1" s="382"/>
      <c r="D1" s="382"/>
      <c r="E1" s="382"/>
      <c r="F1" s="382"/>
      <c r="G1" s="383"/>
    </row>
    <row r="2" spans="1:7" ht="6" customHeight="1" thickBot="1">
      <c r="A2" s="384"/>
      <c r="B2" s="385"/>
      <c r="C2" s="385"/>
      <c r="D2" s="385"/>
      <c r="E2" s="385"/>
      <c r="F2" s="385"/>
      <c r="G2" s="385"/>
    </row>
    <row r="3" spans="1:7" ht="6" customHeight="1" thickBot="1">
      <c r="A3" s="400"/>
      <c r="B3" s="401"/>
      <c r="C3" s="401"/>
      <c r="D3" s="401"/>
      <c r="E3" s="401"/>
      <c r="F3" s="401"/>
      <c r="G3" s="401"/>
    </row>
    <row r="4" spans="1:7" ht="51" customHeight="1" thickBot="1">
      <c r="A4" s="220" t="s">
        <v>169</v>
      </c>
      <c r="B4" s="221" t="s">
        <v>170</v>
      </c>
      <c r="C4" s="220" t="s">
        <v>171</v>
      </c>
      <c r="D4" s="221" t="s">
        <v>172</v>
      </c>
      <c r="E4" s="221" t="s">
        <v>173</v>
      </c>
      <c r="F4" s="221" t="s">
        <v>174</v>
      </c>
      <c r="G4" s="221" t="s">
        <v>175</v>
      </c>
    </row>
    <row r="5" spans="1:7" ht="15" thickBot="1">
      <c r="A5" s="402" t="s">
        <v>637</v>
      </c>
      <c r="B5" s="403"/>
      <c r="C5" s="403"/>
      <c r="D5" s="403"/>
      <c r="E5" s="403"/>
      <c r="F5" s="403"/>
      <c r="G5" s="404"/>
    </row>
    <row r="6" spans="1:7" ht="15" thickBot="1">
      <c r="A6" s="237">
        <v>1</v>
      </c>
      <c r="B6" s="238" t="s">
        <v>542</v>
      </c>
      <c r="C6" s="239">
        <v>1</v>
      </c>
      <c r="D6" s="223">
        <v>24.47</v>
      </c>
      <c r="E6" s="223">
        <f>C6*D6</f>
        <v>24.47</v>
      </c>
      <c r="F6" s="224">
        <v>0</v>
      </c>
      <c r="G6" s="230">
        <f t="shared" ref="G6:G56" si="0">F6*C6</f>
        <v>0</v>
      </c>
    </row>
    <row r="7" spans="1:7" ht="15" thickBot="1">
      <c r="A7" s="237">
        <f>A6+1</f>
        <v>2</v>
      </c>
      <c r="B7" s="238" t="s">
        <v>182</v>
      </c>
      <c r="C7" s="239">
        <v>1</v>
      </c>
      <c r="D7" s="223">
        <v>49.33</v>
      </c>
      <c r="E7" s="223">
        <f t="shared" ref="E7:E56" si="1">C7*D7</f>
        <v>49.33</v>
      </c>
      <c r="F7" s="224">
        <v>0</v>
      </c>
      <c r="G7" s="230">
        <f t="shared" si="0"/>
        <v>0</v>
      </c>
    </row>
    <row r="8" spans="1:7" ht="15" thickBot="1">
      <c r="A8" s="237">
        <f t="shared" ref="A8:A56" si="2">A7+1</f>
        <v>3</v>
      </c>
      <c r="B8" s="238" t="s">
        <v>183</v>
      </c>
      <c r="C8" s="239">
        <v>1</v>
      </c>
      <c r="D8" s="223">
        <v>23.81</v>
      </c>
      <c r="E8" s="223">
        <f t="shared" si="1"/>
        <v>23.81</v>
      </c>
      <c r="F8" s="224">
        <v>0</v>
      </c>
      <c r="G8" s="230">
        <f t="shared" si="0"/>
        <v>0</v>
      </c>
    </row>
    <row r="9" spans="1:7" ht="15" thickBot="1">
      <c r="A9" s="237">
        <f t="shared" si="2"/>
        <v>4</v>
      </c>
      <c r="B9" s="238" t="s">
        <v>184</v>
      </c>
      <c r="C9" s="239">
        <v>1</v>
      </c>
      <c r="D9" s="223">
        <v>48.07</v>
      </c>
      <c r="E9" s="223">
        <f t="shared" si="1"/>
        <v>48.07</v>
      </c>
      <c r="F9" s="224">
        <v>0</v>
      </c>
      <c r="G9" s="230">
        <f t="shared" si="0"/>
        <v>0</v>
      </c>
    </row>
    <row r="10" spans="1:7" s="277" customFormat="1" ht="15" thickBot="1">
      <c r="A10" s="237">
        <f t="shared" si="2"/>
        <v>5</v>
      </c>
      <c r="B10" s="273" t="s">
        <v>608</v>
      </c>
      <c r="C10" s="274">
        <v>1</v>
      </c>
      <c r="D10" s="275">
        <v>36.700000000000003</v>
      </c>
      <c r="E10" s="275">
        <f t="shared" si="1"/>
        <v>36.700000000000003</v>
      </c>
      <c r="F10" s="224">
        <v>0</v>
      </c>
      <c r="G10" s="276">
        <f t="shared" si="0"/>
        <v>0</v>
      </c>
    </row>
    <row r="11" spans="1:7" ht="15" thickBot="1">
      <c r="A11" s="237">
        <f t="shared" si="2"/>
        <v>6</v>
      </c>
      <c r="B11" s="240" t="s">
        <v>543</v>
      </c>
      <c r="C11" s="239">
        <v>1</v>
      </c>
      <c r="D11" s="223">
        <v>62.81</v>
      </c>
      <c r="E11" s="223">
        <f t="shared" si="1"/>
        <v>62.81</v>
      </c>
      <c r="F11" s="224">
        <v>0</v>
      </c>
      <c r="G11" s="230">
        <f t="shared" si="0"/>
        <v>0</v>
      </c>
    </row>
    <row r="12" spans="1:7" ht="15" thickBot="1">
      <c r="A12" s="237">
        <f t="shared" si="2"/>
        <v>7</v>
      </c>
      <c r="B12" s="278" t="s">
        <v>518</v>
      </c>
      <c r="C12" s="241">
        <v>1</v>
      </c>
      <c r="D12" s="231">
        <v>45.93</v>
      </c>
      <c r="E12" s="223">
        <f t="shared" si="1"/>
        <v>45.93</v>
      </c>
      <c r="F12" s="224">
        <v>0</v>
      </c>
      <c r="G12" s="230">
        <f t="shared" si="0"/>
        <v>0</v>
      </c>
    </row>
    <row r="13" spans="1:7" ht="15" thickBot="1">
      <c r="A13" s="237">
        <f t="shared" si="2"/>
        <v>8</v>
      </c>
      <c r="B13" s="242" t="s">
        <v>544</v>
      </c>
      <c r="C13" s="237">
        <v>1</v>
      </c>
      <c r="D13" s="232">
        <v>25.05</v>
      </c>
      <c r="E13" s="223">
        <f t="shared" si="1"/>
        <v>25.05</v>
      </c>
      <c r="F13" s="224">
        <v>0</v>
      </c>
      <c r="G13" s="230">
        <f t="shared" si="0"/>
        <v>0</v>
      </c>
    </row>
    <row r="14" spans="1:7" ht="15" thickBot="1">
      <c r="A14" s="237">
        <f t="shared" si="2"/>
        <v>9</v>
      </c>
      <c r="B14" s="238" t="s">
        <v>185</v>
      </c>
      <c r="C14" s="239">
        <v>1</v>
      </c>
      <c r="D14" s="223">
        <v>27.36</v>
      </c>
      <c r="E14" s="223">
        <f t="shared" si="1"/>
        <v>27.36</v>
      </c>
      <c r="F14" s="224">
        <v>0</v>
      </c>
      <c r="G14" s="230">
        <f t="shared" si="0"/>
        <v>0</v>
      </c>
    </row>
    <row r="15" spans="1:7" ht="15" thickBot="1">
      <c r="A15" s="237">
        <f t="shared" si="2"/>
        <v>10</v>
      </c>
      <c r="B15" s="238" t="s">
        <v>186</v>
      </c>
      <c r="C15" s="239">
        <v>1</v>
      </c>
      <c r="D15" s="223">
        <v>14.11</v>
      </c>
      <c r="E15" s="223">
        <f t="shared" si="1"/>
        <v>14.11</v>
      </c>
      <c r="F15" s="224">
        <v>0</v>
      </c>
      <c r="G15" s="230">
        <f t="shared" si="0"/>
        <v>0</v>
      </c>
    </row>
    <row r="16" spans="1:7" ht="15" thickBot="1">
      <c r="A16" s="237">
        <f t="shared" si="2"/>
        <v>11</v>
      </c>
      <c r="B16" s="238" t="s">
        <v>187</v>
      </c>
      <c r="C16" s="239">
        <v>1</v>
      </c>
      <c r="D16" s="223">
        <v>58.96</v>
      </c>
      <c r="E16" s="223">
        <f t="shared" si="1"/>
        <v>58.96</v>
      </c>
      <c r="F16" s="224">
        <v>0</v>
      </c>
      <c r="G16" s="230">
        <f t="shared" si="0"/>
        <v>0</v>
      </c>
    </row>
    <row r="17" spans="1:7" ht="15" thickBot="1">
      <c r="A17" s="237">
        <f t="shared" si="2"/>
        <v>12</v>
      </c>
      <c r="B17" s="238" t="s">
        <v>176</v>
      </c>
      <c r="C17" s="239">
        <v>1</v>
      </c>
      <c r="D17" s="223">
        <v>47.52</v>
      </c>
      <c r="E17" s="223">
        <f t="shared" si="1"/>
        <v>47.52</v>
      </c>
      <c r="F17" s="224">
        <v>0</v>
      </c>
      <c r="G17" s="230">
        <f t="shared" si="0"/>
        <v>0</v>
      </c>
    </row>
    <row r="18" spans="1:7" ht="15" thickBot="1">
      <c r="A18" s="237">
        <f t="shared" si="2"/>
        <v>13</v>
      </c>
      <c r="B18" s="238" t="s">
        <v>628</v>
      </c>
      <c r="C18" s="239">
        <v>1</v>
      </c>
      <c r="D18" s="223">
        <v>44.1</v>
      </c>
      <c r="E18" s="223">
        <f t="shared" si="1"/>
        <v>44.1</v>
      </c>
      <c r="F18" s="224">
        <v>0</v>
      </c>
      <c r="G18" s="230">
        <f t="shared" si="0"/>
        <v>0</v>
      </c>
    </row>
    <row r="19" spans="1:7" ht="15" thickBot="1">
      <c r="A19" s="237">
        <f t="shared" si="2"/>
        <v>14</v>
      </c>
      <c r="B19" s="240" t="s">
        <v>188</v>
      </c>
      <c r="C19" s="239">
        <v>1</v>
      </c>
      <c r="D19" s="223">
        <v>33.15</v>
      </c>
      <c r="E19" s="223">
        <f t="shared" si="1"/>
        <v>33.15</v>
      </c>
      <c r="F19" s="224">
        <v>0</v>
      </c>
      <c r="G19" s="230">
        <f t="shared" si="0"/>
        <v>0</v>
      </c>
    </row>
    <row r="20" spans="1:7" ht="15" thickBot="1">
      <c r="A20" s="237">
        <f t="shared" si="2"/>
        <v>15</v>
      </c>
      <c r="B20" s="238" t="s">
        <v>189</v>
      </c>
      <c r="C20" s="239">
        <v>1</v>
      </c>
      <c r="D20" s="223">
        <v>30.14</v>
      </c>
      <c r="E20" s="223">
        <f t="shared" si="1"/>
        <v>30.14</v>
      </c>
      <c r="F20" s="224">
        <v>0</v>
      </c>
      <c r="G20" s="230">
        <f t="shared" si="0"/>
        <v>0</v>
      </c>
    </row>
    <row r="21" spans="1:7" ht="15" thickBot="1">
      <c r="A21" s="237">
        <f t="shared" si="2"/>
        <v>16</v>
      </c>
      <c r="B21" s="238" t="s">
        <v>177</v>
      </c>
      <c r="C21" s="239">
        <v>1</v>
      </c>
      <c r="D21" s="223">
        <v>43.6</v>
      </c>
      <c r="E21" s="223">
        <f t="shared" si="1"/>
        <v>43.6</v>
      </c>
      <c r="F21" s="224">
        <v>0</v>
      </c>
      <c r="G21" s="230">
        <f t="shared" si="0"/>
        <v>0</v>
      </c>
    </row>
    <row r="22" spans="1:7" ht="15" thickBot="1">
      <c r="A22" s="237">
        <f t="shared" si="2"/>
        <v>17</v>
      </c>
      <c r="B22" s="240" t="s">
        <v>190</v>
      </c>
      <c r="C22" s="239">
        <v>1</v>
      </c>
      <c r="D22" s="223">
        <v>69.84</v>
      </c>
      <c r="E22" s="223">
        <f t="shared" si="1"/>
        <v>69.84</v>
      </c>
      <c r="F22" s="224">
        <v>0</v>
      </c>
      <c r="G22" s="230">
        <f t="shared" si="0"/>
        <v>0</v>
      </c>
    </row>
    <row r="23" spans="1:7" ht="15" thickBot="1">
      <c r="A23" s="237">
        <f t="shared" si="2"/>
        <v>18</v>
      </c>
      <c r="B23" s="240" t="s">
        <v>545</v>
      </c>
      <c r="C23" s="239">
        <v>1</v>
      </c>
      <c r="D23" s="223">
        <v>110.93</v>
      </c>
      <c r="E23" s="223">
        <f t="shared" si="1"/>
        <v>110.93</v>
      </c>
      <c r="F23" s="224">
        <v>0</v>
      </c>
      <c r="G23" s="230">
        <f t="shared" si="0"/>
        <v>0</v>
      </c>
    </row>
    <row r="24" spans="1:7" ht="15" thickBot="1">
      <c r="A24" s="237">
        <f t="shared" si="2"/>
        <v>19</v>
      </c>
      <c r="B24" s="240" t="s">
        <v>191</v>
      </c>
      <c r="C24" s="239">
        <v>1</v>
      </c>
      <c r="D24" s="223">
        <v>153.37</v>
      </c>
      <c r="E24" s="223">
        <f t="shared" si="1"/>
        <v>153.37</v>
      </c>
      <c r="F24" s="224">
        <v>0</v>
      </c>
      <c r="G24" s="230">
        <f t="shared" si="0"/>
        <v>0</v>
      </c>
    </row>
    <row r="25" spans="1:7" ht="15" thickBot="1">
      <c r="A25" s="237">
        <f t="shared" si="2"/>
        <v>20</v>
      </c>
      <c r="B25" s="240" t="s">
        <v>192</v>
      </c>
      <c r="C25" s="239">
        <v>1</v>
      </c>
      <c r="D25" s="223">
        <v>110.93</v>
      </c>
      <c r="E25" s="223">
        <f t="shared" si="1"/>
        <v>110.93</v>
      </c>
      <c r="F25" s="224">
        <v>0</v>
      </c>
      <c r="G25" s="230">
        <f t="shared" si="0"/>
        <v>0</v>
      </c>
    </row>
    <row r="26" spans="1:7" ht="15" thickBot="1">
      <c r="A26" s="237">
        <f t="shared" si="2"/>
        <v>21</v>
      </c>
      <c r="B26" s="240" t="s">
        <v>178</v>
      </c>
      <c r="C26" s="239">
        <v>1</v>
      </c>
      <c r="D26" s="223">
        <v>257.44</v>
      </c>
      <c r="E26" s="223">
        <f t="shared" si="1"/>
        <v>257.44</v>
      </c>
      <c r="F26" s="224">
        <v>0</v>
      </c>
      <c r="G26" s="230">
        <f t="shared" si="0"/>
        <v>0</v>
      </c>
    </row>
    <row r="27" spans="1:7" ht="15" thickBot="1">
      <c r="A27" s="237">
        <f t="shared" si="2"/>
        <v>22</v>
      </c>
      <c r="B27" s="240" t="s">
        <v>546</v>
      </c>
      <c r="C27" s="239">
        <v>1</v>
      </c>
      <c r="D27" s="223">
        <v>91.67</v>
      </c>
      <c r="E27" s="223">
        <f t="shared" si="1"/>
        <v>91.67</v>
      </c>
      <c r="F27" s="224">
        <v>0</v>
      </c>
      <c r="G27" s="230">
        <f t="shared" si="0"/>
        <v>0</v>
      </c>
    </row>
    <row r="28" spans="1:7" ht="15" thickBot="1">
      <c r="A28" s="237">
        <f t="shared" si="2"/>
        <v>23</v>
      </c>
      <c r="B28" s="240" t="s">
        <v>193</v>
      </c>
      <c r="C28" s="239">
        <v>1</v>
      </c>
      <c r="D28" s="223">
        <v>41.73</v>
      </c>
      <c r="E28" s="223">
        <f t="shared" si="1"/>
        <v>41.73</v>
      </c>
      <c r="F28" s="224">
        <v>0</v>
      </c>
      <c r="G28" s="230">
        <f t="shared" si="0"/>
        <v>0</v>
      </c>
    </row>
    <row r="29" spans="1:7" ht="15" thickBot="1">
      <c r="A29" s="237">
        <f t="shared" si="2"/>
        <v>24</v>
      </c>
      <c r="B29" s="240" t="s">
        <v>179</v>
      </c>
      <c r="C29" s="239">
        <v>1</v>
      </c>
      <c r="D29" s="223">
        <v>35.29</v>
      </c>
      <c r="E29" s="223">
        <f t="shared" si="1"/>
        <v>35.29</v>
      </c>
      <c r="F29" s="224">
        <v>0</v>
      </c>
      <c r="G29" s="230">
        <f t="shared" si="0"/>
        <v>0</v>
      </c>
    </row>
    <row r="30" spans="1:7" ht="15" thickBot="1">
      <c r="A30" s="237">
        <f t="shared" si="2"/>
        <v>25</v>
      </c>
      <c r="B30" s="240" t="s">
        <v>629</v>
      </c>
      <c r="C30" s="239">
        <v>1</v>
      </c>
      <c r="D30" s="223">
        <v>73.14</v>
      </c>
      <c r="E30" s="223">
        <f t="shared" si="1"/>
        <v>73.14</v>
      </c>
      <c r="F30" s="224">
        <v>0</v>
      </c>
      <c r="G30" s="230">
        <f t="shared" si="0"/>
        <v>0</v>
      </c>
    </row>
    <row r="31" spans="1:7" ht="15" thickBot="1">
      <c r="A31" s="237">
        <f t="shared" si="2"/>
        <v>26</v>
      </c>
      <c r="B31" s="240" t="s">
        <v>547</v>
      </c>
      <c r="C31" s="239">
        <v>1</v>
      </c>
      <c r="D31" s="223">
        <v>26.55</v>
      </c>
      <c r="E31" s="223">
        <f t="shared" si="1"/>
        <v>26.55</v>
      </c>
      <c r="F31" s="224">
        <v>0</v>
      </c>
      <c r="G31" s="230">
        <f t="shared" si="0"/>
        <v>0</v>
      </c>
    </row>
    <row r="32" spans="1:7" ht="15" thickBot="1">
      <c r="A32" s="237">
        <f t="shared" si="2"/>
        <v>27</v>
      </c>
      <c r="B32" s="240" t="s">
        <v>194</v>
      </c>
      <c r="C32" s="239">
        <v>1</v>
      </c>
      <c r="D32" s="223">
        <v>37.58</v>
      </c>
      <c r="E32" s="223">
        <f t="shared" si="1"/>
        <v>37.58</v>
      </c>
      <c r="F32" s="224">
        <v>0</v>
      </c>
      <c r="G32" s="230">
        <f t="shared" si="0"/>
        <v>0</v>
      </c>
    </row>
    <row r="33" spans="1:7" ht="15" thickBot="1">
      <c r="A33" s="237">
        <f t="shared" si="2"/>
        <v>28</v>
      </c>
      <c r="B33" s="240" t="s">
        <v>548</v>
      </c>
      <c r="C33" s="239">
        <v>1</v>
      </c>
      <c r="D33" s="223">
        <v>12.14</v>
      </c>
      <c r="E33" s="223">
        <f t="shared" si="1"/>
        <v>12.14</v>
      </c>
      <c r="F33" s="224">
        <v>0</v>
      </c>
      <c r="G33" s="230">
        <f t="shared" si="0"/>
        <v>0</v>
      </c>
    </row>
    <row r="34" spans="1:7" ht="15" thickBot="1">
      <c r="A34" s="237">
        <f t="shared" si="2"/>
        <v>29</v>
      </c>
      <c r="B34" s="240" t="s">
        <v>195</v>
      </c>
      <c r="C34" s="239">
        <v>1</v>
      </c>
      <c r="D34" s="223">
        <v>17.25</v>
      </c>
      <c r="E34" s="223">
        <f t="shared" si="1"/>
        <v>17.25</v>
      </c>
      <c r="F34" s="224">
        <v>0</v>
      </c>
      <c r="G34" s="230">
        <f t="shared" si="0"/>
        <v>0</v>
      </c>
    </row>
    <row r="35" spans="1:7" ht="15" thickBot="1">
      <c r="A35" s="237">
        <f t="shared" si="2"/>
        <v>30</v>
      </c>
      <c r="B35" s="240" t="s">
        <v>196</v>
      </c>
      <c r="C35" s="239">
        <v>1</v>
      </c>
      <c r="D35" s="223">
        <v>15.96</v>
      </c>
      <c r="E35" s="223">
        <f t="shared" si="1"/>
        <v>15.96</v>
      </c>
      <c r="F35" s="224">
        <v>0</v>
      </c>
      <c r="G35" s="230">
        <f t="shared" si="0"/>
        <v>0</v>
      </c>
    </row>
    <row r="36" spans="1:7" ht="15" thickBot="1">
      <c r="A36" s="237">
        <f t="shared" si="2"/>
        <v>31</v>
      </c>
      <c r="B36" s="238" t="s">
        <v>197</v>
      </c>
      <c r="C36" s="239">
        <v>1</v>
      </c>
      <c r="D36" s="223">
        <v>25.17</v>
      </c>
      <c r="E36" s="223">
        <f t="shared" si="1"/>
        <v>25.17</v>
      </c>
      <c r="F36" s="224">
        <v>0</v>
      </c>
      <c r="G36" s="230">
        <f t="shared" si="0"/>
        <v>0</v>
      </c>
    </row>
    <row r="37" spans="1:7" ht="15" thickBot="1">
      <c r="A37" s="237">
        <f t="shared" si="2"/>
        <v>32</v>
      </c>
      <c r="B37" s="243" t="s">
        <v>198</v>
      </c>
      <c r="C37" s="241">
        <v>1</v>
      </c>
      <c r="D37" s="231">
        <v>167.72</v>
      </c>
      <c r="E37" s="223">
        <f t="shared" si="1"/>
        <v>167.72</v>
      </c>
      <c r="F37" s="224">
        <v>0</v>
      </c>
      <c r="G37" s="230">
        <f t="shared" si="0"/>
        <v>0</v>
      </c>
    </row>
    <row r="38" spans="1:7" ht="15" thickBot="1">
      <c r="A38" s="237">
        <f t="shared" si="2"/>
        <v>33</v>
      </c>
      <c r="B38" s="240" t="s">
        <v>540</v>
      </c>
      <c r="C38" s="239">
        <v>1</v>
      </c>
      <c r="D38" s="223">
        <v>731.48</v>
      </c>
      <c r="E38" s="223">
        <f t="shared" si="1"/>
        <v>731.48</v>
      </c>
      <c r="F38" s="224">
        <v>0</v>
      </c>
      <c r="G38" s="230">
        <f t="shared" si="0"/>
        <v>0</v>
      </c>
    </row>
    <row r="39" spans="1:7" ht="15" thickBot="1">
      <c r="A39" s="237">
        <f t="shared" si="2"/>
        <v>34</v>
      </c>
      <c r="B39" s="240" t="s">
        <v>180</v>
      </c>
      <c r="C39" s="239">
        <v>1</v>
      </c>
      <c r="D39" s="223">
        <v>58.62</v>
      </c>
      <c r="E39" s="223">
        <f t="shared" si="1"/>
        <v>58.62</v>
      </c>
      <c r="F39" s="224">
        <v>0</v>
      </c>
      <c r="G39" s="230">
        <f t="shared" si="0"/>
        <v>0</v>
      </c>
    </row>
    <row r="40" spans="1:7" ht="15" thickBot="1">
      <c r="A40" s="237">
        <f t="shared" si="2"/>
        <v>35</v>
      </c>
      <c r="B40" s="240" t="s">
        <v>609</v>
      </c>
      <c r="C40" s="239">
        <v>1</v>
      </c>
      <c r="D40" s="223">
        <v>184.93</v>
      </c>
      <c r="E40" s="223">
        <f t="shared" ref="E40:E55" si="3">C40*D40</f>
        <v>184.93</v>
      </c>
      <c r="F40" s="224">
        <v>0</v>
      </c>
      <c r="G40" s="230">
        <f t="shared" ref="G40:G55" si="4">F40*C40</f>
        <v>0</v>
      </c>
    </row>
    <row r="41" spans="1:7" ht="15" thickBot="1">
      <c r="A41" s="237">
        <f t="shared" si="2"/>
        <v>36</v>
      </c>
      <c r="B41" s="240" t="s">
        <v>610</v>
      </c>
      <c r="C41" s="239">
        <v>1</v>
      </c>
      <c r="D41" s="223">
        <v>373.69</v>
      </c>
      <c r="E41" s="223">
        <f t="shared" si="3"/>
        <v>373.69</v>
      </c>
      <c r="F41" s="224">
        <v>0</v>
      </c>
      <c r="G41" s="230">
        <f t="shared" si="4"/>
        <v>0</v>
      </c>
    </row>
    <row r="42" spans="1:7" ht="15" thickBot="1">
      <c r="A42" s="237">
        <f t="shared" si="2"/>
        <v>37</v>
      </c>
      <c r="B42" s="240" t="s">
        <v>611</v>
      </c>
      <c r="C42" s="239">
        <v>1</v>
      </c>
      <c r="D42" s="223">
        <v>32.36</v>
      </c>
      <c r="E42" s="223">
        <f t="shared" si="3"/>
        <v>32.36</v>
      </c>
      <c r="F42" s="224">
        <v>0</v>
      </c>
      <c r="G42" s="230">
        <f t="shared" si="4"/>
        <v>0</v>
      </c>
    </row>
    <row r="43" spans="1:7" ht="15" thickBot="1">
      <c r="A43" s="237">
        <f t="shared" si="2"/>
        <v>38</v>
      </c>
      <c r="B43" s="240" t="s">
        <v>612</v>
      </c>
      <c r="C43" s="239">
        <v>1</v>
      </c>
      <c r="D43" s="223">
        <v>72.7</v>
      </c>
      <c r="E43" s="223">
        <f t="shared" si="3"/>
        <v>72.7</v>
      </c>
      <c r="F43" s="224">
        <v>0</v>
      </c>
      <c r="G43" s="230">
        <f t="shared" si="4"/>
        <v>0</v>
      </c>
    </row>
    <row r="44" spans="1:7" ht="15" thickBot="1">
      <c r="A44" s="237">
        <f t="shared" si="2"/>
        <v>39</v>
      </c>
      <c r="B44" s="240" t="s">
        <v>613</v>
      </c>
      <c r="C44" s="239">
        <v>1</v>
      </c>
      <c r="D44" s="223">
        <v>253.6</v>
      </c>
      <c r="E44" s="223">
        <f t="shared" si="3"/>
        <v>253.6</v>
      </c>
      <c r="F44" s="224">
        <v>0</v>
      </c>
      <c r="G44" s="230">
        <f t="shared" si="4"/>
        <v>0</v>
      </c>
    </row>
    <row r="45" spans="1:7" ht="15" thickBot="1">
      <c r="A45" s="237">
        <f t="shared" si="2"/>
        <v>40</v>
      </c>
      <c r="B45" s="240" t="s">
        <v>614</v>
      </c>
      <c r="C45" s="239">
        <v>1</v>
      </c>
      <c r="D45" s="223">
        <v>19.03</v>
      </c>
      <c r="E45" s="223">
        <f t="shared" si="3"/>
        <v>19.03</v>
      </c>
      <c r="F45" s="224">
        <v>0</v>
      </c>
      <c r="G45" s="230">
        <f t="shared" si="4"/>
        <v>0</v>
      </c>
    </row>
    <row r="46" spans="1:7" ht="15" thickBot="1">
      <c r="A46" s="237">
        <f t="shared" si="2"/>
        <v>41</v>
      </c>
      <c r="B46" s="240" t="s">
        <v>615</v>
      </c>
      <c r="C46" s="239">
        <v>1</v>
      </c>
      <c r="D46" s="223">
        <v>128.09</v>
      </c>
      <c r="E46" s="223">
        <f t="shared" si="3"/>
        <v>128.09</v>
      </c>
      <c r="F46" s="224">
        <v>0</v>
      </c>
      <c r="G46" s="230">
        <f t="shared" si="4"/>
        <v>0</v>
      </c>
    </row>
    <row r="47" spans="1:7" ht="15" thickBot="1">
      <c r="A47" s="237">
        <f t="shared" si="2"/>
        <v>42</v>
      </c>
      <c r="B47" s="240" t="s">
        <v>616</v>
      </c>
      <c r="C47" s="239">
        <v>1</v>
      </c>
      <c r="D47" s="223">
        <v>43.51</v>
      </c>
      <c r="E47" s="223">
        <f t="shared" si="3"/>
        <v>43.51</v>
      </c>
      <c r="F47" s="224">
        <v>0</v>
      </c>
      <c r="G47" s="230">
        <f t="shared" si="4"/>
        <v>0</v>
      </c>
    </row>
    <row r="48" spans="1:7" ht="15" thickBot="1">
      <c r="A48" s="237">
        <f t="shared" si="2"/>
        <v>43</v>
      </c>
      <c r="B48" s="240" t="s">
        <v>617</v>
      </c>
      <c r="C48" s="239">
        <v>1</v>
      </c>
      <c r="D48" s="223">
        <v>9.59</v>
      </c>
      <c r="E48" s="223">
        <f t="shared" si="3"/>
        <v>9.59</v>
      </c>
      <c r="F48" s="224">
        <v>0</v>
      </c>
      <c r="G48" s="230">
        <f t="shared" si="4"/>
        <v>0</v>
      </c>
    </row>
    <row r="49" spans="1:10" ht="15" thickBot="1">
      <c r="A49" s="237">
        <f t="shared" si="2"/>
        <v>44</v>
      </c>
      <c r="B49" s="240" t="s">
        <v>618</v>
      </c>
      <c r="C49" s="239">
        <v>1</v>
      </c>
      <c r="D49" s="223">
        <v>169.1</v>
      </c>
      <c r="E49" s="223">
        <f t="shared" si="3"/>
        <v>169.1</v>
      </c>
      <c r="F49" s="224">
        <v>0</v>
      </c>
      <c r="G49" s="230">
        <f t="shared" si="4"/>
        <v>0</v>
      </c>
    </row>
    <row r="50" spans="1:10" ht="15" thickBot="1">
      <c r="A50" s="237">
        <f t="shared" si="2"/>
        <v>45</v>
      </c>
      <c r="B50" s="240" t="s">
        <v>619</v>
      </c>
      <c r="C50" s="239">
        <v>1</v>
      </c>
      <c r="D50" s="223">
        <v>268.97000000000003</v>
      </c>
      <c r="E50" s="223">
        <f t="shared" si="3"/>
        <v>268.97000000000003</v>
      </c>
      <c r="F50" s="224">
        <v>0</v>
      </c>
      <c r="G50" s="230">
        <f t="shared" si="4"/>
        <v>0</v>
      </c>
    </row>
    <row r="51" spans="1:10" ht="15" thickBot="1">
      <c r="A51" s="237">
        <f t="shared" si="2"/>
        <v>46</v>
      </c>
      <c r="B51" s="240" t="s">
        <v>620</v>
      </c>
      <c r="C51" s="239">
        <v>1</v>
      </c>
      <c r="D51" s="223">
        <v>48.69</v>
      </c>
      <c r="E51" s="223">
        <f t="shared" si="3"/>
        <v>48.69</v>
      </c>
      <c r="F51" s="224">
        <v>0</v>
      </c>
      <c r="G51" s="230">
        <f t="shared" si="4"/>
        <v>0</v>
      </c>
    </row>
    <row r="52" spans="1:10" ht="15" thickBot="1">
      <c r="A52" s="237">
        <f t="shared" si="2"/>
        <v>47</v>
      </c>
      <c r="B52" s="240" t="s">
        <v>621</v>
      </c>
      <c r="C52" s="239">
        <v>1</v>
      </c>
      <c r="D52" s="223">
        <v>59.38</v>
      </c>
      <c r="E52" s="223">
        <f t="shared" si="3"/>
        <v>59.38</v>
      </c>
      <c r="F52" s="224">
        <v>0</v>
      </c>
      <c r="G52" s="230">
        <f t="shared" si="4"/>
        <v>0</v>
      </c>
    </row>
    <row r="53" spans="1:10" ht="15" thickBot="1">
      <c r="A53" s="237">
        <f t="shared" si="2"/>
        <v>48</v>
      </c>
      <c r="B53" s="240" t="s">
        <v>622</v>
      </c>
      <c r="C53" s="239">
        <v>1</v>
      </c>
      <c r="D53" s="223">
        <v>153.49</v>
      </c>
      <c r="E53" s="223">
        <f t="shared" si="3"/>
        <v>153.49</v>
      </c>
      <c r="F53" s="224">
        <v>0</v>
      </c>
      <c r="G53" s="230">
        <f t="shared" si="4"/>
        <v>0</v>
      </c>
    </row>
    <row r="54" spans="1:10" ht="15" thickBot="1">
      <c r="A54" s="237">
        <f t="shared" si="2"/>
        <v>49</v>
      </c>
      <c r="B54" s="240" t="s">
        <v>623</v>
      </c>
      <c r="C54" s="239">
        <v>1</v>
      </c>
      <c r="D54" s="223">
        <v>42.35</v>
      </c>
      <c r="E54" s="223">
        <f t="shared" si="3"/>
        <v>42.35</v>
      </c>
      <c r="F54" s="224">
        <v>0</v>
      </c>
      <c r="G54" s="230">
        <f t="shared" si="4"/>
        <v>0</v>
      </c>
    </row>
    <row r="55" spans="1:10" ht="15" thickBot="1">
      <c r="A55" s="237">
        <f t="shared" si="2"/>
        <v>50</v>
      </c>
      <c r="B55" s="240" t="s">
        <v>624</v>
      </c>
      <c r="C55" s="239">
        <v>1</v>
      </c>
      <c r="D55" s="223">
        <v>26.75</v>
      </c>
      <c r="E55" s="223">
        <f t="shared" si="3"/>
        <v>26.75</v>
      </c>
      <c r="F55" s="224">
        <v>0</v>
      </c>
      <c r="G55" s="230">
        <f t="shared" si="4"/>
        <v>0</v>
      </c>
    </row>
    <row r="56" spans="1:10" ht="15" thickBot="1">
      <c r="A56" s="237">
        <f t="shared" si="2"/>
        <v>51</v>
      </c>
      <c r="B56" s="238" t="s">
        <v>541</v>
      </c>
      <c r="C56" s="239">
        <v>1</v>
      </c>
      <c r="D56" s="223">
        <v>196.03</v>
      </c>
      <c r="E56" s="223">
        <f t="shared" si="1"/>
        <v>196.03</v>
      </c>
      <c r="F56" s="224">
        <v>0</v>
      </c>
      <c r="G56" s="230">
        <f t="shared" si="0"/>
        <v>0</v>
      </c>
      <c r="J56" s="225"/>
    </row>
    <row r="57" spans="1:10" ht="15.75" customHeight="1" thickBot="1">
      <c r="A57" s="405" t="s">
        <v>638</v>
      </c>
      <c r="B57" s="406"/>
      <c r="C57" s="406"/>
      <c r="D57" s="406"/>
      <c r="E57" s="406"/>
      <c r="F57" s="407"/>
      <c r="G57" s="226">
        <f>SUM(G6:G56)</f>
        <v>0</v>
      </c>
      <c r="H57" s="222"/>
    </row>
    <row r="58" spans="1:10" ht="15.75" customHeight="1" thickBot="1">
      <c r="A58" s="408" t="s">
        <v>181</v>
      </c>
      <c r="B58" s="409"/>
      <c r="C58" s="409"/>
      <c r="D58" s="409"/>
      <c r="E58" s="410"/>
      <c r="F58" s="227">
        <v>5.0000000000000001E-3</v>
      </c>
      <c r="G58" s="228">
        <f>G57*F58</f>
        <v>0</v>
      </c>
      <c r="H58" s="222"/>
    </row>
    <row r="59" spans="1:10" ht="27" customHeight="1" thickBot="1">
      <c r="A59" s="408" t="s">
        <v>549</v>
      </c>
      <c r="B59" s="409"/>
      <c r="C59" s="409"/>
      <c r="D59" s="409"/>
      <c r="E59" s="410"/>
      <c r="F59" s="227">
        <v>0.2</v>
      </c>
      <c r="G59" s="228">
        <f>((G57-(G57*20%))/(8*12))</f>
        <v>0</v>
      </c>
      <c r="H59" s="222"/>
    </row>
    <row r="60" spans="1:10" ht="15" thickBot="1">
      <c r="A60" s="386" t="s">
        <v>550</v>
      </c>
      <c r="B60" s="387"/>
      <c r="C60" s="387"/>
      <c r="D60" s="387"/>
      <c r="E60" s="387"/>
      <c r="F60" s="388"/>
      <c r="G60" s="229">
        <f>SUM(G58:G59)</f>
        <v>0</v>
      </c>
      <c r="H60" s="222"/>
    </row>
    <row r="61" spans="1:10" ht="6" customHeight="1" thickBot="1">
      <c r="A61" s="389"/>
      <c r="B61" s="390"/>
      <c r="C61" s="390"/>
      <c r="D61" s="390"/>
      <c r="E61" s="390"/>
      <c r="F61" s="390"/>
      <c r="G61" s="390"/>
    </row>
    <row r="62" spans="1:10" ht="23.25" customHeight="1">
      <c r="A62" s="391" t="s">
        <v>551</v>
      </c>
      <c r="B62" s="392"/>
      <c r="C62" s="392"/>
      <c r="D62" s="392"/>
      <c r="E62" s="392"/>
      <c r="F62" s="392"/>
      <c r="G62" s="393"/>
    </row>
    <row r="63" spans="1:10" ht="21" customHeight="1">
      <c r="A63" s="394"/>
      <c r="B63" s="395"/>
      <c r="C63" s="395"/>
      <c r="D63" s="395"/>
      <c r="E63" s="395"/>
      <c r="F63" s="395"/>
      <c r="G63" s="396"/>
    </row>
    <row r="64" spans="1:10" ht="74.25" customHeight="1" thickBot="1">
      <c r="A64" s="397"/>
      <c r="B64" s="398"/>
      <c r="C64" s="398"/>
      <c r="D64" s="398"/>
      <c r="E64" s="398"/>
      <c r="F64" s="398"/>
      <c r="G64" s="399"/>
    </row>
  </sheetData>
  <mergeCells count="10">
    <mergeCell ref="A1:G1"/>
    <mergeCell ref="A2:G2"/>
    <mergeCell ref="A60:F60"/>
    <mergeCell ref="A61:G61"/>
    <mergeCell ref="A62:G64"/>
    <mergeCell ref="A3:G3"/>
    <mergeCell ref="A5:G5"/>
    <mergeCell ref="A57:F57"/>
    <mergeCell ref="A58:E58"/>
    <mergeCell ref="A59:E59"/>
  </mergeCells>
  <dataValidations count="1">
    <dataValidation type="decimal" operator="lessThanOrEqual" allowBlank="1" showErrorMessage="1" errorTitle="ATENÇÃO:VALOR DE REFERÊNCIA (R$)" error="Valor inserido é maior do que o valor de referência._x000a_Verificar a coluna &quot;D&quot;. " sqref="F6:F56" xr:uid="{00000000-0002-0000-0400-000001000000}">
      <formula1>D6</formula1>
    </dataValidation>
  </dataValidations>
  <printOptions horizontalCentered="1"/>
  <pageMargins left="0.51181102362204722" right="0.51181102362204722" top="0.78740157480314965" bottom="0.78740157480314965"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78"/>
  <sheetViews>
    <sheetView showGridLines="0" zoomScale="90" zoomScaleNormal="90" workbookViewId="0">
      <selection sqref="A1:I1"/>
    </sheetView>
  </sheetViews>
  <sheetFormatPr defaultColWidth="9.1796875" defaultRowHeight="13"/>
  <cols>
    <col min="1" max="1" width="6.1796875" style="8" bestFit="1" customWidth="1"/>
    <col min="2" max="2" width="11.54296875" style="57" customWidth="1"/>
    <col min="3" max="3" width="44.81640625" style="8" customWidth="1"/>
    <col min="4" max="4" width="4.453125" style="58" bestFit="1" customWidth="1"/>
    <col min="5" max="5" width="12.54296875" style="57" bestFit="1" customWidth="1"/>
    <col min="6" max="6" width="14.81640625" style="287" customWidth="1"/>
    <col min="7" max="7" width="17.81640625" style="8" customWidth="1"/>
    <col min="8" max="8" width="17" style="58" customWidth="1"/>
    <col min="9" max="9" width="15.1796875" style="58" customWidth="1"/>
    <col min="10" max="10" width="8.453125" style="58" customWidth="1"/>
    <col min="11" max="12" width="9.1796875" style="8"/>
    <col min="13" max="13" width="10.453125" style="8" customWidth="1"/>
    <col min="14" max="14" width="9.1796875" style="8"/>
    <col min="15" max="15" width="9.81640625" style="8" bestFit="1" customWidth="1"/>
    <col min="16" max="16384" width="9.1796875" style="8"/>
  </cols>
  <sheetData>
    <row r="1" spans="1:15" ht="24.75" customHeight="1" thickBot="1">
      <c r="A1" s="459" t="s">
        <v>583</v>
      </c>
      <c r="B1" s="460"/>
      <c r="C1" s="460"/>
      <c r="D1" s="460"/>
      <c r="E1" s="460"/>
      <c r="F1" s="460"/>
      <c r="G1" s="460"/>
      <c r="H1" s="460"/>
      <c r="I1" s="461"/>
      <c r="J1" s="30"/>
    </row>
    <row r="2" spans="1:15" ht="14.25" customHeight="1" thickBot="1">
      <c r="A2" s="31"/>
      <c r="B2" s="31"/>
      <c r="C2" s="31"/>
      <c r="D2" s="31"/>
      <c r="E2" s="31"/>
      <c r="F2" s="282"/>
      <c r="G2" s="31"/>
      <c r="H2" s="31"/>
      <c r="I2" s="31"/>
      <c r="J2" s="30"/>
    </row>
    <row r="3" spans="1:15">
      <c r="A3" s="462" t="s">
        <v>199</v>
      </c>
      <c r="B3" s="463"/>
      <c r="C3" s="463"/>
      <c r="D3" s="463"/>
      <c r="E3" s="463"/>
      <c r="F3" s="463"/>
      <c r="G3" s="463"/>
      <c r="H3" s="463"/>
      <c r="I3" s="464"/>
      <c r="J3" s="8"/>
    </row>
    <row r="4" spans="1:15" ht="59.25" customHeight="1">
      <c r="A4" s="455" t="s">
        <v>169</v>
      </c>
      <c r="B4" s="451" t="s">
        <v>200</v>
      </c>
      <c r="C4" s="456" t="s">
        <v>201</v>
      </c>
      <c r="D4" s="451" t="s">
        <v>202</v>
      </c>
      <c r="E4" s="451" t="s">
        <v>203</v>
      </c>
      <c r="F4" s="451" t="s">
        <v>643</v>
      </c>
      <c r="G4" s="451" t="s">
        <v>644</v>
      </c>
      <c r="H4" s="451" t="s">
        <v>645</v>
      </c>
      <c r="I4" s="452" t="s">
        <v>204</v>
      </c>
      <c r="J4" s="32"/>
    </row>
    <row r="5" spans="1:15" ht="66.75" customHeight="1">
      <c r="A5" s="455"/>
      <c r="B5" s="451"/>
      <c r="C5" s="456"/>
      <c r="D5" s="451"/>
      <c r="E5" s="451"/>
      <c r="F5" s="451"/>
      <c r="G5" s="451"/>
      <c r="H5" s="451"/>
      <c r="I5" s="452"/>
      <c r="J5" s="32"/>
    </row>
    <row r="6" spans="1:15" s="207" customFormat="1" ht="12.5">
      <c r="A6" s="194">
        <v>1</v>
      </c>
      <c r="B6" s="3">
        <v>1381</v>
      </c>
      <c r="C6" s="29" t="s">
        <v>205</v>
      </c>
      <c r="D6" s="3" t="s">
        <v>206</v>
      </c>
      <c r="E6" s="295">
        <v>1</v>
      </c>
      <c r="F6" s="34">
        <v>1.1000000000000001</v>
      </c>
      <c r="G6" s="34">
        <f t="shared" ref="G6:G22" si="0">F6-(F6*$F$251)</f>
        <v>1.1000000000000001</v>
      </c>
      <c r="H6" s="35">
        <f t="shared" ref="H6:H22" si="1">G6+(G6*$F$252)</f>
        <v>1.27</v>
      </c>
      <c r="I6" s="195">
        <f t="shared" ref="I6:I22" si="2">H6*E6</f>
        <v>1.27</v>
      </c>
      <c r="J6" s="36"/>
      <c r="M6" s="208"/>
      <c r="N6" s="208"/>
      <c r="O6" s="209"/>
    </row>
    <row r="7" spans="1:15" s="207" customFormat="1" ht="12.5">
      <c r="A7" s="194">
        <f>A6+1</f>
        <v>2</v>
      </c>
      <c r="B7" s="3">
        <v>37595</v>
      </c>
      <c r="C7" s="29" t="s">
        <v>207</v>
      </c>
      <c r="D7" s="3" t="s">
        <v>206</v>
      </c>
      <c r="E7" s="295">
        <v>1</v>
      </c>
      <c r="F7" s="34">
        <v>3.38</v>
      </c>
      <c r="G7" s="34">
        <f t="shared" si="0"/>
        <v>3.38</v>
      </c>
      <c r="H7" s="35">
        <f t="shared" si="1"/>
        <v>3.89</v>
      </c>
      <c r="I7" s="195">
        <f t="shared" si="2"/>
        <v>3.89</v>
      </c>
      <c r="J7" s="36"/>
      <c r="M7" s="208"/>
      <c r="N7" s="208"/>
      <c r="O7" s="209"/>
    </row>
    <row r="8" spans="1:15" s="207" customFormat="1" ht="25">
      <c r="A8" s="194">
        <f t="shared" ref="A8:A22" si="3">A7+1</f>
        <v>3</v>
      </c>
      <c r="B8" s="33">
        <v>370</v>
      </c>
      <c r="C8" s="39" t="s">
        <v>208</v>
      </c>
      <c r="D8" s="33" t="s">
        <v>5</v>
      </c>
      <c r="E8" s="295">
        <v>0.5</v>
      </c>
      <c r="F8" s="34">
        <v>140</v>
      </c>
      <c r="G8" s="34">
        <f t="shared" si="0"/>
        <v>140</v>
      </c>
      <c r="H8" s="35">
        <f t="shared" si="1"/>
        <v>161</v>
      </c>
      <c r="I8" s="195">
        <f t="shared" si="2"/>
        <v>80.5</v>
      </c>
      <c r="J8" s="36"/>
      <c r="M8" s="208"/>
      <c r="N8" s="208"/>
      <c r="O8" s="209"/>
    </row>
    <row r="9" spans="1:15" s="207" customFormat="1" ht="30" customHeight="1">
      <c r="A9" s="194">
        <f t="shared" si="3"/>
        <v>4</v>
      </c>
      <c r="B9" s="3">
        <v>367</v>
      </c>
      <c r="C9" s="1" t="s">
        <v>209</v>
      </c>
      <c r="D9" s="33" t="s">
        <v>499</v>
      </c>
      <c r="E9" s="295">
        <v>0.5</v>
      </c>
      <c r="F9" s="34">
        <v>141.83000000000001</v>
      </c>
      <c r="G9" s="34">
        <f t="shared" si="0"/>
        <v>141.83000000000001</v>
      </c>
      <c r="H9" s="35">
        <f t="shared" si="1"/>
        <v>163.1</v>
      </c>
      <c r="I9" s="195">
        <f t="shared" si="2"/>
        <v>81.55</v>
      </c>
      <c r="J9" s="36"/>
      <c r="M9" s="208"/>
      <c r="N9" s="208"/>
      <c r="O9" s="209"/>
    </row>
    <row r="10" spans="1:15" s="207" customFormat="1" ht="62.5">
      <c r="A10" s="194">
        <f t="shared" si="3"/>
        <v>5</v>
      </c>
      <c r="B10" s="3">
        <v>712</v>
      </c>
      <c r="C10" s="1" t="s">
        <v>530</v>
      </c>
      <c r="D10" s="33" t="s">
        <v>4</v>
      </c>
      <c r="E10" s="295">
        <v>2</v>
      </c>
      <c r="F10" s="34">
        <v>69.599999999999994</v>
      </c>
      <c r="G10" s="34">
        <f t="shared" si="0"/>
        <v>69.599999999999994</v>
      </c>
      <c r="H10" s="35">
        <f t="shared" si="1"/>
        <v>80.040000000000006</v>
      </c>
      <c r="I10" s="195">
        <f t="shared" si="2"/>
        <v>160.08000000000001</v>
      </c>
      <c r="J10" s="36"/>
      <c r="M10" s="208"/>
      <c r="N10" s="208"/>
      <c r="O10" s="209"/>
    </row>
    <row r="11" spans="1:15" s="207" customFormat="1" ht="37.5">
      <c r="A11" s="194">
        <f t="shared" si="3"/>
        <v>6</v>
      </c>
      <c r="B11" s="33">
        <v>10515</v>
      </c>
      <c r="C11" s="39" t="s">
        <v>210</v>
      </c>
      <c r="D11" s="33" t="s">
        <v>4</v>
      </c>
      <c r="E11" s="295">
        <v>2</v>
      </c>
      <c r="F11" s="34">
        <v>55.97</v>
      </c>
      <c r="G11" s="34">
        <f t="shared" si="0"/>
        <v>55.97</v>
      </c>
      <c r="H11" s="35">
        <f t="shared" si="1"/>
        <v>64.37</v>
      </c>
      <c r="I11" s="195">
        <f t="shared" si="2"/>
        <v>128.74</v>
      </c>
      <c r="J11" s="36"/>
      <c r="M11" s="208"/>
      <c r="N11" s="208"/>
      <c r="O11" s="209"/>
    </row>
    <row r="12" spans="1:15" s="207" customFormat="1" ht="37.5">
      <c r="A12" s="194">
        <f t="shared" si="3"/>
        <v>7</v>
      </c>
      <c r="B12" s="33">
        <v>1287</v>
      </c>
      <c r="C12" s="39" t="s">
        <v>211</v>
      </c>
      <c r="D12" s="33" t="s">
        <v>4</v>
      </c>
      <c r="E12" s="295">
        <v>2</v>
      </c>
      <c r="F12" s="283">
        <v>33.89</v>
      </c>
      <c r="G12" s="34">
        <f t="shared" si="0"/>
        <v>33.89</v>
      </c>
      <c r="H12" s="35">
        <f t="shared" si="1"/>
        <v>38.97</v>
      </c>
      <c r="I12" s="195">
        <f t="shared" si="2"/>
        <v>77.94</v>
      </c>
      <c r="J12" s="36"/>
      <c r="M12" s="208"/>
      <c r="N12" s="208"/>
      <c r="O12" s="209"/>
    </row>
    <row r="13" spans="1:15" s="207" customFormat="1" ht="12.5">
      <c r="A13" s="194">
        <f t="shared" si="3"/>
        <v>8</v>
      </c>
      <c r="B13" s="33">
        <v>39412</v>
      </c>
      <c r="C13" s="39" t="s">
        <v>212</v>
      </c>
      <c r="D13" s="33" t="s">
        <v>4</v>
      </c>
      <c r="E13" s="295">
        <v>0.5</v>
      </c>
      <c r="F13" s="283">
        <v>17.47</v>
      </c>
      <c r="G13" s="34">
        <f t="shared" si="0"/>
        <v>17.47</v>
      </c>
      <c r="H13" s="35">
        <f t="shared" si="1"/>
        <v>20.09</v>
      </c>
      <c r="I13" s="195">
        <f t="shared" si="2"/>
        <v>10.050000000000001</v>
      </c>
      <c r="J13" s="36"/>
      <c r="M13" s="208"/>
      <c r="N13" s="208"/>
      <c r="O13" s="209"/>
    </row>
    <row r="14" spans="1:15" s="207" customFormat="1" ht="12.5">
      <c r="A14" s="194">
        <f t="shared" si="3"/>
        <v>9</v>
      </c>
      <c r="B14" s="33">
        <v>1380</v>
      </c>
      <c r="C14" s="39" t="s">
        <v>213</v>
      </c>
      <c r="D14" s="33" t="s">
        <v>206</v>
      </c>
      <c r="E14" s="295">
        <v>1</v>
      </c>
      <c r="F14" s="283">
        <v>4.82</v>
      </c>
      <c r="G14" s="34">
        <f t="shared" si="0"/>
        <v>4.82</v>
      </c>
      <c r="H14" s="35">
        <f t="shared" si="1"/>
        <v>5.54</v>
      </c>
      <c r="I14" s="195">
        <f t="shared" si="2"/>
        <v>5.54</v>
      </c>
      <c r="J14" s="36"/>
      <c r="M14" s="208"/>
      <c r="N14" s="208"/>
      <c r="O14" s="209"/>
    </row>
    <row r="15" spans="1:15" s="207" customFormat="1" ht="12.5">
      <c r="A15" s="194">
        <f t="shared" si="3"/>
        <v>10</v>
      </c>
      <c r="B15" s="3">
        <v>39431</v>
      </c>
      <c r="C15" s="39" t="s">
        <v>214</v>
      </c>
      <c r="D15" s="33" t="s">
        <v>11</v>
      </c>
      <c r="E15" s="295">
        <v>0.5</v>
      </c>
      <c r="F15" s="283">
        <v>0.28999999999999998</v>
      </c>
      <c r="G15" s="34">
        <f t="shared" si="0"/>
        <v>0.28999999999999998</v>
      </c>
      <c r="H15" s="35">
        <f t="shared" si="1"/>
        <v>0.33</v>
      </c>
      <c r="I15" s="195">
        <f t="shared" si="2"/>
        <v>0.17</v>
      </c>
      <c r="J15" s="36"/>
      <c r="M15" s="208"/>
      <c r="N15" s="208"/>
      <c r="O15" s="209"/>
    </row>
    <row r="16" spans="1:15" s="207" customFormat="1" ht="12.5">
      <c r="A16" s="194">
        <f t="shared" si="3"/>
        <v>11</v>
      </c>
      <c r="B16" s="33">
        <v>3315</v>
      </c>
      <c r="C16" s="39" t="s">
        <v>215</v>
      </c>
      <c r="D16" s="33" t="s">
        <v>206</v>
      </c>
      <c r="E16" s="295">
        <v>10</v>
      </c>
      <c r="F16" s="283">
        <v>0.75</v>
      </c>
      <c r="G16" s="34">
        <f t="shared" si="0"/>
        <v>0.75</v>
      </c>
      <c r="H16" s="35">
        <f t="shared" si="1"/>
        <v>0.86</v>
      </c>
      <c r="I16" s="195">
        <f t="shared" si="2"/>
        <v>8.6</v>
      </c>
      <c r="J16" s="36"/>
      <c r="M16" s="208"/>
      <c r="N16" s="208"/>
      <c r="O16" s="209"/>
    </row>
    <row r="17" spans="1:15" s="207" customFormat="1" ht="12.5">
      <c r="A17" s="194">
        <f t="shared" si="3"/>
        <v>12</v>
      </c>
      <c r="B17" s="3">
        <v>39433</v>
      </c>
      <c r="C17" s="29" t="s">
        <v>216</v>
      </c>
      <c r="D17" s="33" t="s">
        <v>206</v>
      </c>
      <c r="E17" s="295">
        <v>0.5</v>
      </c>
      <c r="F17" s="283">
        <v>2.6</v>
      </c>
      <c r="G17" s="34">
        <f t="shared" si="0"/>
        <v>2.6</v>
      </c>
      <c r="H17" s="35">
        <f t="shared" si="1"/>
        <v>2.99</v>
      </c>
      <c r="I17" s="195">
        <f t="shared" si="2"/>
        <v>1.5</v>
      </c>
      <c r="J17" s="36"/>
      <c r="M17" s="208"/>
      <c r="N17" s="208"/>
      <c r="O17" s="209"/>
    </row>
    <row r="18" spans="1:15" s="207" customFormat="1" ht="12.5">
      <c r="A18" s="194">
        <f t="shared" si="3"/>
        <v>13</v>
      </c>
      <c r="B18" s="33">
        <v>4823</v>
      </c>
      <c r="C18" s="39" t="s">
        <v>217</v>
      </c>
      <c r="D18" s="33" t="s">
        <v>206</v>
      </c>
      <c r="E18" s="295">
        <v>0.5</v>
      </c>
      <c r="F18" s="283">
        <v>38.18</v>
      </c>
      <c r="G18" s="34">
        <f t="shared" si="0"/>
        <v>38.18</v>
      </c>
      <c r="H18" s="35">
        <f t="shared" si="1"/>
        <v>43.91</v>
      </c>
      <c r="I18" s="195">
        <f t="shared" si="2"/>
        <v>21.96</v>
      </c>
      <c r="J18" s="36"/>
      <c r="M18" s="208"/>
      <c r="N18" s="208"/>
      <c r="O18" s="209"/>
    </row>
    <row r="19" spans="1:15" s="207" customFormat="1" ht="50">
      <c r="A19" s="194">
        <f t="shared" si="3"/>
        <v>14</v>
      </c>
      <c r="B19" s="2">
        <v>371</v>
      </c>
      <c r="C19" s="41" t="s">
        <v>218</v>
      </c>
      <c r="D19" s="33" t="s">
        <v>206</v>
      </c>
      <c r="E19" s="295">
        <v>1</v>
      </c>
      <c r="F19" s="283">
        <v>1.2</v>
      </c>
      <c r="G19" s="34">
        <f t="shared" si="0"/>
        <v>1.2</v>
      </c>
      <c r="H19" s="35">
        <f t="shared" si="1"/>
        <v>1.38</v>
      </c>
      <c r="I19" s="195">
        <f t="shared" si="2"/>
        <v>1.38</v>
      </c>
      <c r="J19" s="36"/>
      <c r="M19" s="208"/>
      <c r="N19" s="208"/>
      <c r="O19" s="209"/>
    </row>
    <row r="20" spans="1:15" s="207" customFormat="1" ht="12.5">
      <c r="A20" s="194">
        <f t="shared" si="3"/>
        <v>15</v>
      </c>
      <c r="B20" s="3">
        <v>39412</v>
      </c>
      <c r="C20" s="29" t="s">
        <v>219</v>
      </c>
      <c r="D20" s="33" t="s">
        <v>4</v>
      </c>
      <c r="E20" s="295">
        <v>4</v>
      </c>
      <c r="F20" s="283">
        <v>17.47</v>
      </c>
      <c r="G20" s="34">
        <f t="shared" si="0"/>
        <v>17.47</v>
      </c>
      <c r="H20" s="35">
        <f t="shared" si="1"/>
        <v>20.09</v>
      </c>
      <c r="I20" s="195">
        <f t="shared" si="2"/>
        <v>80.36</v>
      </c>
      <c r="J20" s="36"/>
      <c r="M20" s="208"/>
      <c r="N20" s="208"/>
      <c r="O20" s="209"/>
    </row>
    <row r="21" spans="1:15" s="207" customFormat="1" ht="12.5">
      <c r="A21" s="194">
        <f t="shared" si="3"/>
        <v>16</v>
      </c>
      <c r="B21" s="33">
        <v>4812</v>
      </c>
      <c r="C21" s="39" t="s">
        <v>220</v>
      </c>
      <c r="D21" s="33" t="s">
        <v>4</v>
      </c>
      <c r="E21" s="295">
        <v>4</v>
      </c>
      <c r="F21" s="283">
        <v>10.48</v>
      </c>
      <c r="G21" s="34">
        <f t="shared" si="0"/>
        <v>10.48</v>
      </c>
      <c r="H21" s="35">
        <f t="shared" si="1"/>
        <v>12.05</v>
      </c>
      <c r="I21" s="195">
        <f t="shared" si="2"/>
        <v>48.2</v>
      </c>
      <c r="J21" s="36"/>
      <c r="M21" s="208"/>
      <c r="N21" s="208"/>
      <c r="O21" s="209"/>
    </row>
    <row r="22" spans="1:15" s="207" customFormat="1" ht="12.5">
      <c r="A22" s="194">
        <f t="shared" si="3"/>
        <v>17</v>
      </c>
      <c r="B22" s="3">
        <v>34357</v>
      </c>
      <c r="C22" s="29" t="s">
        <v>221</v>
      </c>
      <c r="D22" s="33" t="s">
        <v>206</v>
      </c>
      <c r="E22" s="295">
        <v>0.5</v>
      </c>
      <c r="F22" s="283">
        <v>6.45</v>
      </c>
      <c r="G22" s="34">
        <f t="shared" si="0"/>
        <v>6.45</v>
      </c>
      <c r="H22" s="35">
        <f t="shared" si="1"/>
        <v>7.42</v>
      </c>
      <c r="I22" s="195">
        <f t="shared" si="2"/>
        <v>3.71</v>
      </c>
      <c r="J22" s="36"/>
      <c r="M22" s="208"/>
      <c r="N22" s="208"/>
      <c r="O22" s="209"/>
    </row>
    <row r="23" spans="1:15" ht="15.75" customHeight="1" thickBot="1">
      <c r="A23" s="457" t="s">
        <v>589</v>
      </c>
      <c r="B23" s="458"/>
      <c r="C23" s="458"/>
      <c r="D23" s="458"/>
      <c r="E23" s="458"/>
      <c r="F23" s="458"/>
      <c r="G23" s="458"/>
      <c r="H23" s="458"/>
      <c r="I23" s="196">
        <f>ROUND(SUM(I6:I22),2)</f>
        <v>715.44</v>
      </c>
      <c r="J23" s="42"/>
    </row>
    <row r="24" spans="1:15" ht="15.75" customHeight="1" thickBot="1">
      <c r="A24" s="32"/>
      <c r="B24" s="32"/>
      <c r="C24" s="32"/>
      <c r="D24" s="32"/>
      <c r="E24" s="32"/>
      <c r="F24" s="284"/>
      <c r="G24" s="32"/>
      <c r="H24" s="32"/>
      <c r="I24" s="42"/>
      <c r="J24" s="42"/>
    </row>
    <row r="25" spans="1:15">
      <c r="A25" s="462" t="s">
        <v>222</v>
      </c>
      <c r="B25" s="463"/>
      <c r="C25" s="463"/>
      <c r="D25" s="463"/>
      <c r="E25" s="463"/>
      <c r="F25" s="463"/>
      <c r="G25" s="463"/>
      <c r="H25" s="463"/>
      <c r="I25" s="464"/>
      <c r="J25" s="8"/>
    </row>
    <row r="26" spans="1:15" ht="15" customHeight="1">
      <c r="A26" s="455" t="s">
        <v>169</v>
      </c>
      <c r="B26" s="451" t="s">
        <v>200</v>
      </c>
      <c r="C26" s="456" t="s">
        <v>201</v>
      </c>
      <c r="D26" s="451" t="s">
        <v>223</v>
      </c>
      <c r="E26" s="451" t="s">
        <v>203</v>
      </c>
      <c r="F26" s="451" t="s">
        <v>643</v>
      </c>
      <c r="G26" s="451" t="s">
        <v>644</v>
      </c>
      <c r="H26" s="451" t="s">
        <v>645</v>
      </c>
      <c r="I26" s="452" t="s">
        <v>204</v>
      </c>
      <c r="J26" s="32"/>
    </row>
    <row r="27" spans="1:15">
      <c r="A27" s="455"/>
      <c r="B27" s="451"/>
      <c r="C27" s="456"/>
      <c r="D27" s="451"/>
      <c r="E27" s="451"/>
      <c r="F27" s="451"/>
      <c r="G27" s="451"/>
      <c r="H27" s="451"/>
      <c r="I27" s="452"/>
      <c r="J27" s="32"/>
    </row>
    <row r="28" spans="1:15" ht="93.75" customHeight="1">
      <c r="A28" s="455"/>
      <c r="B28" s="451"/>
      <c r="C28" s="456"/>
      <c r="D28" s="451"/>
      <c r="E28" s="451"/>
      <c r="F28" s="451"/>
      <c r="G28" s="451"/>
      <c r="H28" s="451"/>
      <c r="I28" s="452"/>
      <c r="J28" s="32"/>
    </row>
    <row r="29" spans="1:15" ht="12.5">
      <c r="A29" s="194">
        <v>1</v>
      </c>
      <c r="B29" s="33">
        <v>567</v>
      </c>
      <c r="C29" s="39" t="s">
        <v>224</v>
      </c>
      <c r="D29" s="33" t="s">
        <v>11</v>
      </c>
      <c r="E29" s="295">
        <v>2</v>
      </c>
      <c r="F29" s="35">
        <v>11.48</v>
      </c>
      <c r="G29" s="34">
        <f>F29-(F29*$F$251)</f>
        <v>11.48</v>
      </c>
      <c r="H29" s="35">
        <f>G29+(G29*$F$252)</f>
        <v>13.2</v>
      </c>
      <c r="I29" s="195">
        <f>H29*E29</f>
        <v>26.4</v>
      </c>
      <c r="J29" s="36"/>
    </row>
    <row r="30" spans="1:15" s="207" customFormat="1" ht="37.5">
      <c r="A30" s="194">
        <v>2</v>
      </c>
      <c r="B30" s="33">
        <v>3122</v>
      </c>
      <c r="C30" s="39" t="s">
        <v>225</v>
      </c>
      <c r="D30" s="33" t="s">
        <v>9</v>
      </c>
      <c r="E30" s="295">
        <v>1</v>
      </c>
      <c r="F30" s="35">
        <v>6.17</v>
      </c>
      <c r="G30" s="34">
        <f>F30-(F30*$F$251)</f>
        <v>6.17</v>
      </c>
      <c r="H30" s="35">
        <f>G30+(G30*$F$252)</f>
        <v>7.1</v>
      </c>
      <c r="I30" s="195">
        <f>H30*E30</f>
        <v>7.1</v>
      </c>
      <c r="J30" s="36"/>
    </row>
    <row r="31" spans="1:15" ht="15.75" customHeight="1" thickBot="1">
      <c r="A31" s="457" t="s">
        <v>226</v>
      </c>
      <c r="B31" s="458"/>
      <c r="C31" s="458"/>
      <c r="D31" s="458"/>
      <c r="E31" s="458"/>
      <c r="F31" s="458"/>
      <c r="G31" s="458"/>
      <c r="H31" s="458"/>
      <c r="I31" s="197">
        <f>ROUND(SUM(I29:I30),2)</f>
        <v>33.5</v>
      </c>
      <c r="J31" s="43"/>
    </row>
    <row r="32" spans="1:15" ht="15.75" customHeight="1" thickBot="1">
      <c r="A32" s="32"/>
      <c r="B32" s="32"/>
      <c r="C32" s="32"/>
      <c r="D32" s="32"/>
      <c r="E32" s="32"/>
      <c r="F32" s="284"/>
      <c r="G32" s="32"/>
      <c r="H32" s="32"/>
      <c r="I32" s="43"/>
      <c r="J32" s="43"/>
    </row>
    <row r="33" spans="1:10" ht="15.75" customHeight="1">
      <c r="A33" s="465" t="s">
        <v>227</v>
      </c>
      <c r="B33" s="466"/>
      <c r="C33" s="466"/>
      <c r="D33" s="466"/>
      <c r="E33" s="466"/>
      <c r="F33" s="466"/>
      <c r="G33" s="466"/>
      <c r="H33" s="466"/>
      <c r="I33" s="467"/>
      <c r="J33" s="8"/>
    </row>
    <row r="34" spans="1:10" ht="15" customHeight="1">
      <c r="A34" s="455" t="s">
        <v>169</v>
      </c>
      <c r="B34" s="451" t="s">
        <v>200</v>
      </c>
      <c r="C34" s="456" t="s">
        <v>201</v>
      </c>
      <c r="D34" s="451" t="s">
        <v>202</v>
      </c>
      <c r="E34" s="451" t="s">
        <v>203</v>
      </c>
      <c r="F34" s="451" t="s">
        <v>643</v>
      </c>
      <c r="G34" s="451" t="s">
        <v>644</v>
      </c>
      <c r="H34" s="451" t="s">
        <v>645</v>
      </c>
      <c r="I34" s="452" t="s">
        <v>204</v>
      </c>
      <c r="J34" s="32"/>
    </row>
    <row r="35" spans="1:10">
      <c r="A35" s="455"/>
      <c r="B35" s="451"/>
      <c r="C35" s="456"/>
      <c r="D35" s="451"/>
      <c r="E35" s="451"/>
      <c r="F35" s="451"/>
      <c r="G35" s="451"/>
      <c r="H35" s="451"/>
      <c r="I35" s="452"/>
      <c r="J35" s="32"/>
    </row>
    <row r="36" spans="1:10" ht="84" customHeight="1">
      <c r="A36" s="455"/>
      <c r="B36" s="451"/>
      <c r="C36" s="456"/>
      <c r="D36" s="451"/>
      <c r="E36" s="451"/>
      <c r="F36" s="451"/>
      <c r="G36" s="451"/>
      <c r="H36" s="451"/>
      <c r="I36" s="452"/>
      <c r="J36" s="32"/>
    </row>
    <row r="37" spans="1:10" s="207" customFormat="1" ht="12.5">
      <c r="A37" s="198">
        <v>1</v>
      </c>
      <c r="B37" s="33">
        <v>12815</v>
      </c>
      <c r="C37" s="41" t="s">
        <v>228</v>
      </c>
      <c r="D37" s="33" t="s">
        <v>9</v>
      </c>
      <c r="E37" s="296">
        <v>3</v>
      </c>
      <c r="F37" s="279">
        <v>11.52</v>
      </c>
      <c r="G37" s="34">
        <f t="shared" ref="G37:G51" si="4">F37-(F37*$F$251)</f>
        <v>11.52</v>
      </c>
      <c r="H37" s="35">
        <f t="shared" ref="H37:H51" si="5">G37+(G37*$F$252)</f>
        <v>13.25</v>
      </c>
      <c r="I37" s="195">
        <f t="shared" ref="I37" si="6">H37*E37</f>
        <v>39.75</v>
      </c>
      <c r="J37" s="36"/>
    </row>
    <row r="38" spans="1:10" s="207" customFormat="1" ht="25">
      <c r="A38" s="198">
        <f t="shared" ref="A38:A51" si="7">A37+1</f>
        <v>2</v>
      </c>
      <c r="B38" s="33">
        <v>7307</v>
      </c>
      <c r="C38" s="39" t="s">
        <v>230</v>
      </c>
      <c r="D38" s="33" t="s">
        <v>229</v>
      </c>
      <c r="E38" s="296">
        <v>1</v>
      </c>
      <c r="F38" s="279">
        <v>53.58</v>
      </c>
      <c r="G38" s="34">
        <f t="shared" si="4"/>
        <v>53.58</v>
      </c>
      <c r="H38" s="35">
        <f t="shared" si="5"/>
        <v>61.62</v>
      </c>
      <c r="I38" s="195">
        <f t="shared" ref="I38:I51" si="8">H38*E38</f>
        <v>61.62</v>
      </c>
      <c r="J38" s="36"/>
    </row>
    <row r="39" spans="1:10" s="207" customFormat="1" ht="12.5">
      <c r="A39" s="198">
        <f t="shared" si="7"/>
        <v>3</v>
      </c>
      <c r="B39" s="33">
        <v>38122</v>
      </c>
      <c r="C39" s="39" t="s">
        <v>231</v>
      </c>
      <c r="D39" s="33" t="s">
        <v>229</v>
      </c>
      <c r="E39" s="296">
        <v>1</v>
      </c>
      <c r="F39" s="279">
        <v>23.29</v>
      </c>
      <c r="G39" s="34">
        <f t="shared" si="4"/>
        <v>23.29</v>
      </c>
      <c r="H39" s="35">
        <f t="shared" si="5"/>
        <v>26.78</v>
      </c>
      <c r="I39" s="195">
        <f t="shared" si="8"/>
        <v>26.78</v>
      </c>
      <c r="J39" s="36"/>
    </row>
    <row r="40" spans="1:10" s="207" customFormat="1" ht="12.5">
      <c r="A40" s="198">
        <f t="shared" si="7"/>
        <v>4</v>
      </c>
      <c r="B40" s="2">
        <v>3767</v>
      </c>
      <c r="C40" s="29" t="s">
        <v>232</v>
      </c>
      <c r="D40" s="33" t="s">
        <v>9</v>
      </c>
      <c r="E40" s="296">
        <v>10</v>
      </c>
      <c r="F40" s="279">
        <v>0.88</v>
      </c>
      <c r="G40" s="34">
        <f t="shared" si="4"/>
        <v>0.88</v>
      </c>
      <c r="H40" s="35">
        <f t="shared" si="5"/>
        <v>1.01</v>
      </c>
      <c r="I40" s="195">
        <f t="shared" si="8"/>
        <v>10.1</v>
      </c>
      <c r="J40" s="36"/>
    </row>
    <row r="41" spans="1:10" s="207" customFormat="1" ht="12.5">
      <c r="A41" s="198">
        <f t="shared" si="7"/>
        <v>5</v>
      </c>
      <c r="B41" s="3">
        <v>38120</v>
      </c>
      <c r="C41" s="29" t="s">
        <v>233</v>
      </c>
      <c r="D41" s="33" t="s">
        <v>206</v>
      </c>
      <c r="E41" s="296">
        <v>1</v>
      </c>
      <c r="F41" s="279">
        <v>150.09</v>
      </c>
      <c r="G41" s="34">
        <f t="shared" si="4"/>
        <v>150.09</v>
      </c>
      <c r="H41" s="35">
        <f t="shared" si="5"/>
        <v>172.6</v>
      </c>
      <c r="I41" s="195">
        <f t="shared" si="8"/>
        <v>172.6</v>
      </c>
      <c r="J41" s="36"/>
    </row>
    <row r="42" spans="1:10" s="207" customFormat="1" ht="12.5">
      <c r="A42" s="198">
        <f t="shared" si="7"/>
        <v>6</v>
      </c>
      <c r="B42" s="3">
        <v>38393</v>
      </c>
      <c r="C42" s="29" t="s">
        <v>531</v>
      </c>
      <c r="D42" s="33" t="s">
        <v>9</v>
      </c>
      <c r="E42" s="296">
        <v>5</v>
      </c>
      <c r="F42" s="279">
        <v>16.45</v>
      </c>
      <c r="G42" s="34">
        <f t="shared" si="4"/>
        <v>16.45</v>
      </c>
      <c r="H42" s="35">
        <f t="shared" si="5"/>
        <v>18.920000000000002</v>
      </c>
      <c r="I42" s="195">
        <f t="shared" si="8"/>
        <v>94.6</v>
      </c>
      <c r="J42" s="36"/>
    </row>
    <row r="43" spans="1:10" s="207" customFormat="1" ht="12.5">
      <c r="A43" s="198">
        <f t="shared" si="7"/>
        <v>7</v>
      </c>
      <c r="B43" s="3">
        <v>38390</v>
      </c>
      <c r="C43" s="29" t="s">
        <v>532</v>
      </c>
      <c r="D43" s="33" t="s">
        <v>9</v>
      </c>
      <c r="E43" s="296">
        <v>5</v>
      </c>
      <c r="F43" s="279">
        <v>40.409999999999997</v>
      </c>
      <c r="G43" s="34">
        <f t="shared" si="4"/>
        <v>40.409999999999997</v>
      </c>
      <c r="H43" s="35">
        <f t="shared" si="5"/>
        <v>46.47</v>
      </c>
      <c r="I43" s="195">
        <f t="shared" si="8"/>
        <v>232.35</v>
      </c>
      <c r="J43" s="36"/>
    </row>
    <row r="44" spans="1:10" s="207" customFormat="1" ht="12.5">
      <c r="A44" s="198">
        <f t="shared" si="7"/>
        <v>8</v>
      </c>
      <c r="B44" s="33">
        <v>5318</v>
      </c>
      <c r="C44" s="39" t="s">
        <v>630</v>
      </c>
      <c r="D44" s="33" t="s">
        <v>229</v>
      </c>
      <c r="E44" s="296">
        <v>2</v>
      </c>
      <c r="F44" s="279">
        <v>34.29</v>
      </c>
      <c r="G44" s="34">
        <f t="shared" si="4"/>
        <v>34.29</v>
      </c>
      <c r="H44" s="35">
        <f t="shared" si="5"/>
        <v>39.43</v>
      </c>
      <c r="I44" s="195">
        <f t="shared" si="8"/>
        <v>78.86</v>
      </c>
      <c r="J44" s="36"/>
    </row>
    <row r="45" spans="1:10" s="207" customFormat="1" ht="12.5">
      <c r="A45" s="198">
        <f t="shared" si="7"/>
        <v>9</v>
      </c>
      <c r="B45" s="33">
        <v>6085</v>
      </c>
      <c r="C45" s="41" t="s">
        <v>234</v>
      </c>
      <c r="D45" s="33" t="s">
        <v>229</v>
      </c>
      <c r="E45" s="296">
        <v>2</v>
      </c>
      <c r="F45" s="279">
        <v>13.01</v>
      </c>
      <c r="G45" s="34">
        <f t="shared" si="4"/>
        <v>13.01</v>
      </c>
      <c r="H45" s="35">
        <f t="shared" si="5"/>
        <v>14.96</v>
      </c>
      <c r="I45" s="195">
        <f t="shared" si="8"/>
        <v>29.92</v>
      </c>
      <c r="J45" s="36"/>
    </row>
    <row r="46" spans="1:10" s="207" customFormat="1" ht="12.5">
      <c r="A46" s="198">
        <f t="shared" si="7"/>
        <v>10</v>
      </c>
      <c r="B46" s="3">
        <v>7348</v>
      </c>
      <c r="C46" s="29" t="s">
        <v>235</v>
      </c>
      <c r="D46" s="33" t="s">
        <v>229</v>
      </c>
      <c r="E46" s="296">
        <v>2</v>
      </c>
      <c r="F46" s="279">
        <v>25.08</v>
      </c>
      <c r="G46" s="34">
        <f t="shared" si="4"/>
        <v>25.08</v>
      </c>
      <c r="H46" s="35">
        <f t="shared" si="5"/>
        <v>28.84</v>
      </c>
      <c r="I46" s="195">
        <f t="shared" si="8"/>
        <v>57.68</v>
      </c>
      <c r="J46" s="36"/>
    </row>
    <row r="47" spans="1:10" s="207" customFormat="1" ht="12.5">
      <c r="A47" s="198">
        <f t="shared" si="7"/>
        <v>11</v>
      </c>
      <c r="B47" s="3">
        <v>7311</v>
      </c>
      <c r="C47" s="39" t="s">
        <v>236</v>
      </c>
      <c r="D47" s="33" t="s">
        <v>229</v>
      </c>
      <c r="E47" s="296">
        <v>2</v>
      </c>
      <c r="F47" s="279">
        <v>51.3</v>
      </c>
      <c r="G47" s="34">
        <f t="shared" si="4"/>
        <v>51.3</v>
      </c>
      <c r="H47" s="35">
        <f t="shared" si="5"/>
        <v>59</v>
      </c>
      <c r="I47" s="195">
        <f t="shared" si="8"/>
        <v>118</v>
      </c>
      <c r="J47" s="36"/>
    </row>
    <row r="48" spans="1:10" s="207" customFormat="1" ht="25">
      <c r="A48" s="198">
        <f t="shared" si="7"/>
        <v>12</v>
      </c>
      <c r="B48" s="33">
        <v>7293</v>
      </c>
      <c r="C48" s="39" t="s">
        <v>237</v>
      </c>
      <c r="D48" s="33" t="s">
        <v>229</v>
      </c>
      <c r="E48" s="296">
        <v>1</v>
      </c>
      <c r="F48" s="279">
        <v>54.95</v>
      </c>
      <c r="G48" s="34">
        <f t="shared" si="4"/>
        <v>54.95</v>
      </c>
      <c r="H48" s="35">
        <f t="shared" si="5"/>
        <v>63.19</v>
      </c>
      <c r="I48" s="195">
        <f t="shared" si="8"/>
        <v>63.19</v>
      </c>
      <c r="J48" s="36"/>
    </row>
    <row r="49" spans="1:10" s="207" customFormat="1" ht="12.5">
      <c r="A49" s="198">
        <f t="shared" si="7"/>
        <v>13</v>
      </c>
      <c r="B49" s="2">
        <v>7292</v>
      </c>
      <c r="C49" s="41" t="s">
        <v>238</v>
      </c>
      <c r="D49" s="33" t="s">
        <v>229</v>
      </c>
      <c r="E49" s="296">
        <v>1</v>
      </c>
      <c r="F49" s="279">
        <v>49.67</v>
      </c>
      <c r="G49" s="34">
        <f t="shared" si="4"/>
        <v>49.67</v>
      </c>
      <c r="H49" s="35">
        <f t="shared" si="5"/>
        <v>57.12</v>
      </c>
      <c r="I49" s="195">
        <f t="shared" si="8"/>
        <v>57.12</v>
      </c>
      <c r="J49" s="36"/>
    </row>
    <row r="50" spans="1:10" s="207" customFormat="1" ht="12.5">
      <c r="A50" s="198">
        <f t="shared" si="7"/>
        <v>14</v>
      </c>
      <c r="B50" s="2">
        <v>38386</v>
      </c>
      <c r="C50" s="41" t="s">
        <v>533</v>
      </c>
      <c r="D50" s="33" t="s">
        <v>9</v>
      </c>
      <c r="E50" s="296">
        <v>4</v>
      </c>
      <c r="F50" s="279">
        <v>5.01</v>
      </c>
      <c r="G50" s="34">
        <f t="shared" si="4"/>
        <v>5.01</v>
      </c>
      <c r="H50" s="35">
        <f t="shared" si="5"/>
        <v>5.76</v>
      </c>
      <c r="I50" s="195">
        <f t="shared" si="8"/>
        <v>23.04</v>
      </c>
      <c r="J50" s="36"/>
    </row>
    <row r="51" spans="1:10" s="207" customFormat="1" ht="12.5">
      <c r="A51" s="198">
        <f t="shared" si="7"/>
        <v>15</v>
      </c>
      <c r="B51" s="2">
        <v>10481</v>
      </c>
      <c r="C51" s="41" t="s">
        <v>239</v>
      </c>
      <c r="D51" s="33" t="s">
        <v>229</v>
      </c>
      <c r="E51" s="296">
        <v>1</v>
      </c>
      <c r="F51" s="279">
        <v>37.1</v>
      </c>
      <c r="G51" s="34">
        <f t="shared" si="4"/>
        <v>37.1</v>
      </c>
      <c r="H51" s="35">
        <f t="shared" si="5"/>
        <v>42.67</v>
      </c>
      <c r="I51" s="195">
        <f t="shared" si="8"/>
        <v>42.67</v>
      </c>
      <c r="J51" s="36"/>
    </row>
    <row r="52" spans="1:10" ht="15.75" customHeight="1" thickBot="1">
      <c r="A52" s="457" t="s">
        <v>240</v>
      </c>
      <c r="B52" s="458"/>
      <c r="C52" s="458"/>
      <c r="D52" s="458"/>
      <c r="E52" s="458"/>
      <c r="F52" s="458"/>
      <c r="G52" s="458"/>
      <c r="H52" s="458"/>
      <c r="I52" s="196">
        <f>ROUND(SUM(I37:I51),2)</f>
        <v>1108.28</v>
      </c>
      <c r="J52" s="42"/>
    </row>
    <row r="53" spans="1:10" ht="15.75" customHeight="1" thickBot="1">
      <c r="A53" s="32"/>
      <c r="B53" s="32"/>
      <c r="C53" s="32"/>
      <c r="D53" s="32"/>
      <c r="E53" s="32"/>
      <c r="F53" s="284"/>
      <c r="G53" s="32"/>
      <c r="H53" s="32"/>
      <c r="I53" s="42"/>
      <c r="J53" s="42"/>
    </row>
    <row r="54" spans="1:10">
      <c r="A54" s="462" t="s">
        <v>241</v>
      </c>
      <c r="B54" s="463"/>
      <c r="C54" s="463"/>
      <c r="D54" s="463"/>
      <c r="E54" s="463"/>
      <c r="F54" s="463"/>
      <c r="G54" s="463"/>
      <c r="H54" s="463"/>
      <c r="I54" s="464"/>
      <c r="J54" s="8"/>
    </row>
    <row r="55" spans="1:10" ht="15" customHeight="1">
      <c r="A55" s="455" t="s">
        <v>169</v>
      </c>
      <c r="B55" s="451" t="s">
        <v>200</v>
      </c>
      <c r="C55" s="456" t="s">
        <v>201</v>
      </c>
      <c r="D55" s="451" t="s">
        <v>202</v>
      </c>
      <c r="E55" s="451" t="s">
        <v>203</v>
      </c>
      <c r="F55" s="451" t="s">
        <v>643</v>
      </c>
      <c r="G55" s="451" t="s">
        <v>644</v>
      </c>
      <c r="H55" s="451" t="s">
        <v>645</v>
      </c>
      <c r="I55" s="452" t="s">
        <v>204</v>
      </c>
      <c r="J55" s="32"/>
    </row>
    <row r="56" spans="1:10">
      <c r="A56" s="455"/>
      <c r="B56" s="451"/>
      <c r="C56" s="456"/>
      <c r="D56" s="451"/>
      <c r="E56" s="451"/>
      <c r="F56" s="451"/>
      <c r="G56" s="451"/>
      <c r="H56" s="451"/>
      <c r="I56" s="452"/>
      <c r="J56" s="32"/>
    </row>
    <row r="57" spans="1:10" ht="93" customHeight="1">
      <c r="A57" s="455"/>
      <c r="B57" s="451"/>
      <c r="C57" s="456"/>
      <c r="D57" s="451"/>
      <c r="E57" s="451"/>
      <c r="F57" s="451"/>
      <c r="G57" s="451"/>
      <c r="H57" s="451"/>
      <c r="I57" s="452"/>
      <c r="J57" s="32"/>
    </row>
    <row r="58" spans="1:10" s="207" customFormat="1">
      <c r="A58" s="194">
        <v>1</v>
      </c>
      <c r="B58" s="3">
        <v>4374</v>
      </c>
      <c r="C58" s="29" t="s">
        <v>534</v>
      </c>
      <c r="D58" s="33" t="s">
        <v>9</v>
      </c>
      <c r="E58" s="295">
        <v>6</v>
      </c>
      <c r="F58" s="280">
        <v>0.59</v>
      </c>
      <c r="G58" s="34">
        <f t="shared" ref="G58:G73" si="9">F58-(F58*$F$251)</f>
        <v>0.59</v>
      </c>
      <c r="H58" s="35">
        <f t="shared" ref="H58:H73" si="10">G58+(G58*$F$252)</f>
        <v>0.68</v>
      </c>
      <c r="I58" s="199">
        <f t="shared" ref="I58:I73" si="11">H58*E58</f>
        <v>4.08</v>
      </c>
      <c r="J58" s="32"/>
    </row>
    <row r="59" spans="1:10" s="207" customFormat="1" ht="33.75" customHeight="1">
      <c r="A59" s="194">
        <f>A58+1</f>
        <v>2</v>
      </c>
      <c r="B59" s="33">
        <v>4376</v>
      </c>
      <c r="C59" s="39" t="s">
        <v>535</v>
      </c>
      <c r="D59" s="33" t="s">
        <v>9</v>
      </c>
      <c r="E59" s="295">
        <v>6</v>
      </c>
      <c r="F59" s="280">
        <v>0.31</v>
      </c>
      <c r="G59" s="34">
        <f t="shared" si="9"/>
        <v>0.31</v>
      </c>
      <c r="H59" s="35">
        <f t="shared" si="10"/>
        <v>0.36</v>
      </c>
      <c r="I59" s="199">
        <f t="shared" si="11"/>
        <v>2.16</v>
      </c>
      <c r="J59" s="32"/>
    </row>
    <row r="60" spans="1:10" s="207" customFormat="1">
      <c r="A60" s="194">
        <f t="shared" ref="A60:A73" si="12">A59+1</f>
        <v>3</v>
      </c>
      <c r="B60" s="3">
        <v>11946</v>
      </c>
      <c r="C60" s="39" t="s">
        <v>536</v>
      </c>
      <c r="D60" s="33" t="s">
        <v>9</v>
      </c>
      <c r="E60" s="295">
        <v>6</v>
      </c>
      <c r="F60" s="280">
        <v>0.11</v>
      </c>
      <c r="G60" s="34">
        <f t="shared" si="9"/>
        <v>0.11</v>
      </c>
      <c r="H60" s="35">
        <f t="shared" si="10"/>
        <v>0.13</v>
      </c>
      <c r="I60" s="199">
        <f t="shared" si="11"/>
        <v>0.78</v>
      </c>
      <c r="J60" s="32"/>
    </row>
    <row r="61" spans="1:10" s="207" customFormat="1">
      <c r="A61" s="194">
        <f t="shared" si="12"/>
        <v>4</v>
      </c>
      <c r="B61" s="44">
        <v>5090</v>
      </c>
      <c r="C61" s="45" t="s">
        <v>537</v>
      </c>
      <c r="D61" s="44" t="s">
        <v>9</v>
      </c>
      <c r="E61" s="295">
        <v>2</v>
      </c>
      <c r="F61" s="280">
        <v>22.9</v>
      </c>
      <c r="G61" s="34">
        <f t="shared" si="9"/>
        <v>22.9</v>
      </c>
      <c r="H61" s="35">
        <f t="shared" si="10"/>
        <v>26.34</v>
      </c>
      <c r="I61" s="199">
        <f t="shared" si="11"/>
        <v>52.68</v>
      </c>
      <c r="J61" s="32"/>
    </row>
    <row r="62" spans="1:10" s="207" customFormat="1" ht="12.5">
      <c r="A62" s="194">
        <f t="shared" si="12"/>
        <v>5</v>
      </c>
      <c r="B62" s="44">
        <v>5085</v>
      </c>
      <c r="C62" s="45" t="s">
        <v>242</v>
      </c>
      <c r="D62" s="44" t="s">
        <v>9</v>
      </c>
      <c r="E62" s="295">
        <v>2</v>
      </c>
      <c r="F62" s="281">
        <v>34.090000000000003</v>
      </c>
      <c r="G62" s="34">
        <f t="shared" si="9"/>
        <v>34.090000000000003</v>
      </c>
      <c r="H62" s="35">
        <f t="shared" si="10"/>
        <v>39.200000000000003</v>
      </c>
      <c r="I62" s="199">
        <f t="shared" si="11"/>
        <v>78.400000000000006</v>
      </c>
      <c r="J62" s="36"/>
    </row>
    <row r="63" spans="1:10" s="211" customFormat="1" ht="12.5">
      <c r="A63" s="194">
        <f t="shared" si="12"/>
        <v>6</v>
      </c>
      <c r="B63" s="44">
        <v>38124</v>
      </c>
      <c r="C63" s="210" t="s">
        <v>243</v>
      </c>
      <c r="D63" s="44" t="s">
        <v>9</v>
      </c>
      <c r="E63" s="295">
        <v>0.5</v>
      </c>
      <c r="F63" s="281">
        <v>29.9</v>
      </c>
      <c r="G63" s="34">
        <f t="shared" si="9"/>
        <v>29.9</v>
      </c>
      <c r="H63" s="35">
        <f t="shared" si="10"/>
        <v>34.39</v>
      </c>
      <c r="I63" s="199">
        <f t="shared" si="11"/>
        <v>17.2</v>
      </c>
      <c r="J63" s="36"/>
    </row>
    <row r="64" spans="1:10" s="207" customFormat="1" ht="43.5" customHeight="1">
      <c r="A64" s="194">
        <f t="shared" si="12"/>
        <v>7</v>
      </c>
      <c r="B64" s="3">
        <v>11480</v>
      </c>
      <c r="C64" s="1" t="s">
        <v>245</v>
      </c>
      <c r="D64" s="33" t="s">
        <v>244</v>
      </c>
      <c r="E64" s="295">
        <v>2</v>
      </c>
      <c r="F64" s="281">
        <v>147.32</v>
      </c>
      <c r="G64" s="34">
        <f t="shared" si="9"/>
        <v>147.32</v>
      </c>
      <c r="H64" s="35">
        <f t="shared" si="10"/>
        <v>169.42</v>
      </c>
      <c r="I64" s="199">
        <f t="shared" si="11"/>
        <v>338.84</v>
      </c>
      <c r="J64" s="36"/>
    </row>
    <row r="65" spans="1:44" s="207" customFormat="1" ht="12.5">
      <c r="A65" s="194">
        <f t="shared" si="12"/>
        <v>8</v>
      </c>
      <c r="B65" s="3">
        <v>11469</v>
      </c>
      <c r="C65" s="29" t="s">
        <v>538</v>
      </c>
      <c r="D65" s="33" t="s">
        <v>9</v>
      </c>
      <c r="E65" s="295">
        <v>2</v>
      </c>
      <c r="F65" s="281">
        <v>15.73</v>
      </c>
      <c r="G65" s="34">
        <f t="shared" si="9"/>
        <v>15.73</v>
      </c>
      <c r="H65" s="35">
        <f t="shared" si="10"/>
        <v>18.09</v>
      </c>
      <c r="I65" s="199">
        <f t="shared" si="11"/>
        <v>36.18</v>
      </c>
      <c r="J65" s="36"/>
    </row>
    <row r="66" spans="1:44" s="207" customFormat="1" ht="87.5">
      <c r="A66" s="194">
        <f t="shared" si="12"/>
        <v>9</v>
      </c>
      <c r="B66" s="33">
        <v>3104</v>
      </c>
      <c r="C66" s="272" t="s">
        <v>607</v>
      </c>
      <c r="D66" s="33" t="s">
        <v>244</v>
      </c>
      <c r="E66" s="295">
        <v>0.5</v>
      </c>
      <c r="F66" s="281">
        <v>183.58</v>
      </c>
      <c r="G66" s="34">
        <f t="shared" si="9"/>
        <v>183.58</v>
      </c>
      <c r="H66" s="35">
        <f t="shared" si="10"/>
        <v>211.12</v>
      </c>
      <c r="I66" s="199">
        <f t="shared" si="11"/>
        <v>105.56</v>
      </c>
      <c r="J66" s="36"/>
    </row>
    <row r="67" spans="1:44" s="213" customFormat="1" ht="25">
      <c r="A67" s="194">
        <f t="shared" si="12"/>
        <v>10</v>
      </c>
      <c r="B67" s="33">
        <v>11560</v>
      </c>
      <c r="C67" s="39" t="s">
        <v>246</v>
      </c>
      <c r="D67" s="33" t="s">
        <v>9</v>
      </c>
      <c r="E67" s="295">
        <v>1</v>
      </c>
      <c r="F67" s="281">
        <v>204.67</v>
      </c>
      <c r="G67" s="34">
        <f t="shared" si="9"/>
        <v>204.67</v>
      </c>
      <c r="H67" s="35">
        <f t="shared" si="10"/>
        <v>235.37</v>
      </c>
      <c r="I67" s="199">
        <f t="shared" si="11"/>
        <v>235.37</v>
      </c>
      <c r="J67" s="36"/>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row>
    <row r="68" spans="1:44" s="213" customFormat="1" ht="25">
      <c r="A68" s="194">
        <f t="shared" si="12"/>
        <v>11</v>
      </c>
      <c r="B68" s="33">
        <v>11499</v>
      </c>
      <c r="C68" s="39" t="s">
        <v>247</v>
      </c>
      <c r="D68" s="33" t="s">
        <v>9</v>
      </c>
      <c r="E68" s="295">
        <v>1</v>
      </c>
      <c r="F68" s="281">
        <v>989.34</v>
      </c>
      <c r="G68" s="34">
        <f t="shared" si="9"/>
        <v>989.34</v>
      </c>
      <c r="H68" s="35">
        <f t="shared" si="10"/>
        <v>1137.74</v>
      </c>
      <c r="I68" s="199">
        <f t="shared" si="11"/>
        <v>1137.74</v>
      </c>
      <c r="J68" s="36"/>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row>
    <row r="69" spans="1:44" s="213" customFormat="1" ht="25">
      <c r="A69" s="194">
        <f t="shared" si="12"/>
        <v>12</v>
      </c>
      <c r="B69" s="33">
        <v>5088</v>
      </c>
      <c r="C69" s="39" t="s">
        <v>248</v>
      </c>
      <c r="D69" s="33" t="s">
        <v>9</v>
      </c>
      <c r="E69" s="295">
        <v>2</v>
      </c>
      <c r="F69" s="281">
        <v>7.67</v>
      </c>
      <c r="G69" s="34">
        <f t="shared" si="9"/>
        <v>7.67</v>
      </c>
      <c r="H69" s="35">
        <f t="shared" si="10"/>
        <v>8.82</v>
      </c>
      <c r="I69" s="199">
        <f t="shared" si="11"/>
        <v>17.64</v>
      </c>
      <c r="J69" s="36"/>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row>
    <row r="70" spans="1:44" s="213" customFormat="1" ht="25">
      <c r="A70" s="194">
        <f t="shared" si="12"/>
        <v>13</v>
      </c>
      <c r="B70" s="33">
        <v>10553</v>
      </c>
      <c r="C70" s="39" t="s">
        <v>249</v>
      </c>
      <c r="D70" s="33" t="s">
        <v>9</v>
      </c>
      <c r="E70" s="295">
        <v>1</v>
      </c>
      <c r="F70" s="281">
        <v>206.43</v>
      </c>
      <c r="G70" s="34">
        <f t="shared" si="9"/>
        <v>206.43</v>
      </c>
      <c r="H70" s="35">
        <f t="shared" si="10"/>
        <v>237.39</v>
      </c>
      <c r="I70" s="199">
        <f t="shared" si="11"/>
        <v>237.39</v>
      </c>
      <c r="J70" s="36"/>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row>
    <row r="71" spans="1:44" s="213" customFormat="1" ht="25">
      <c r="A71" s="194">
        <f t="shared" si="12"/>
        <v>14</v>
      </c>
      <c r="B71" s="33">
        <v>10554</v>
      </c>
      <c r="C71" s="39" t="s">
        <v>250</v>
      </c>
      <c r="D71" s="33" t="s">
        <v>9</v>
      </c>
      <c r="E71" s="295">
        <v>1</v>
      </c>
      <c r="F71" s="281">
        <v>208.26</v>
      </c>
      <c r="G71" s="34">
        <f t="shared" si="9"/>
        <v>208.26</v>
      </c>
      <c r="H71" s="35">
        <f t="shared" si="10"/>
        <v>239.5</v>
      </c>
      <c r="I71" s="199">
        <f t="shared" si="11"/>
        <v>239.5</v>
      </c>
      <c r="J71" s="36"/>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row>
    <row r="72" spans="1:44" s="213" customFormat="1" ht="25">
      <c r="A72" s="194">
        <f t="shared" si="12"/>
        <v>15</v>
      </c>
      <c r="B72" s="33">
        <v>10555</v>
      </c>
      <c r="C72" s="39" t="s">
        <v>251</v>
      </c>
      <c r="D72" s="33" t="s">
        <v>9</v>
      </c>
      <c r="E72" s="295">
        <v>1</v>
      </c>
      <c r="F72" s="281">
        <v>227.11</v>
      </c>
      <c r="G72" s="34">
        <f t="shared" si="9"/>
        <v>227.11</v>
      </c>
      <c r="H72" s="35">
        <f t="shared" si="10"/>
        <v>261.18</v>
      </c>
      <c r="I72" s="199">
        <f t="shared" si="11"/>
        <v>261.18</v>
      </c>
      <c r="J72" s="36"/>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row>
    <row r="73" spans="1:44" s="213" customFormat="1" ht="25">
      <c r="A73" s="194">
        <f t="shared" si="12"/>
        <v>16</v>
      </c>
      <c r="B73" s="33">
        <v>10556</v>
      </c>
      <c r="C73" s="39" t="s">
        <v>252</v>
      </c>
      <c r="D73" s="33" t="s">
        <v>9</v>
      </c>
      <c r="E73" s="295">
        <v>1</v>
      </c>
      <c r="F73" s="281">
        <v>301.97000000000003</v>
      </c>
      <c r="G73" s="34">
        <f t="shared" si="9"/>
        <v>301.97000000000003</v>
      </c>
      <c r="H73" s="35">
        <f t="shared" si="10"/>
        <v>347.27</v>
      </c>
      <c r="I73" s="199">
        <f t="shared" si="11"/>
        <v>347.27</v>
      </c>
      <c r="J73" s="36"/>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row>
    <row r="74" spans="1:44" ht="15.75" customHeight="1" thickBot="1">
      <c r="A74" s="453" t="s">
        <v>253</v>
      </c>
      <c r="B74" s="454"/>
      <c r="C74" s="454"/>
      <c r="D74" s="454"/>
      <c r="E74" s="454"/>
      <c r="F74" s="454"/>
      <c r="G74" s="454"/>
      <c r="H74" s="454"/>
      <c r="I74" s="200">
        <f>ROUND(SUM(I58:I73),2)</f>
        <v>3111.97</v>
      </c>
      <c r="J74" s="42"/>
    </row>
    <row r="75" spans="1:44" ht="15.75" customHeight="1" thickBot="1">
      <c r="A75" s="46"/>
      <c r="B75" s="46"/>
      <c r="C75" s="46"/>
      <c r="D75" s="46"/>
      <c r="E75" s="46"/>
      <c r="F75" s="87"/>
      <c r="G75" s="46"/>
      <c r="H75" s="46"/>
      <c r="I75" s="47"/>
      <c r="J75" s="42"/>
    </row>
    <row r="76" spans="1:44">
      <c r="A76" s="462" t="s">
        <v>254</v>
      </c>
      <c r="B76" s="463"/>
      <c r="C76" s="463"/>
      <c r="D76" s="463"/>
      <c r="E76" s="463"/>
      <c r="F76" s="463"/>
      <c r="G76" s="463"/>
      <c r="H76" s="463"/>
      <c r="I76" s="464"/>
      <c r="J76" s="8"/>
    </row>
    <row r="77" spans="1:44" ht="15" customHeight="1">
      <c r="A77" s="455" t="s">
        <v>169</v>
      </c>
      <c r="B77" s="451" t="s">
        <v>200</v>
      </c>
      <c r="C77" s="456" t="s">
        <v>201</v>
      </c>
      <c r="D77" s="451" t="s">
        <v>202</v>
      </c>
      <c r="E77" s="451" t="s">
        <v>203</v>
      </c>
      <c r="F77" s="451" t="s">
        <v>643</v>
      </c>
      <c r="G77" s="451" t="s">
        <v>644</v>
      </c>
      <c r="H77" s="451" t="s">
        <v>645</v>
      </c>
      <c r="I77" s="452" t="s">
        <v>204</v>
      </c>
      <c r="J77" s="32"/>
    </row>
    <row r="78" spans="1:44">
      <c r="A78" s="455"/>
      <c r="B78" s="451"/>
      <c r="C78" s="456"/>
      <c r="D78" s="451"/>
      <c r="E78" s="451"/>
      <c r="F78" s="451"/>
      <c r="G78" s="451"/>
      <c r="H78" s="451"/>
      <c r="I78" s="452"/>
      <c r="J78" s="32"/>
    </row>
    <row r="79" spans="1:44" ht="99.75" customHeight="1">
      <c r="A79" s="455"/>
      <c r="B79" s="451"/>
      <c r="C79" s="456"/>
      <c r="D79" s="451"/>
      <c r="E79" s="451"/>
      <c r="F79" s="451"/>
      <c r="G79" s="451"/>
      <c r="H79" s="451"/>
      <c r="I79" s="452"/>
      <c r="J79" s="32"/>
    </row>
    <row r="80" spans="1:44" s="207" customFormat="1" ht="14.5">
      <c r="A80" s="201">
        <v>1</v>
      </c>
      <c r="B80" s="44">
        <v>11186</v>
      </c>
      <c r="C80" s="39" t="s">
        <v>631</v>
      </c>
      <c r="D80" s="44" t="s">
        <v>500</v>
      </c>
      <c r="E80" s="295">
        <v>0.5</v>
      </c>
      <c r="F80" s="35">
        <v>422.83</v>
      </c>
      <c r="G80" s="34">
        <f>F80-(F80*$F$251)</f>
        <v>422.83</v>
      </c>
      <c r="H80" s="35">
        <f>G80+(G80*$F$252)</f>
        <v>486.25</v>
      </c>
      <c r="I80" s="195">
        <f>H80*E80</f>
        <v>243.13</v>
      </c>
      <c r="J80" s="36"/>
    </row>
    <row r="81" spans="1:10" s="207" customFormat="1" ht="12.5">
      <c r="A81" s="201">
        <v>2</v>
      </c>
      <c r="B81" s="48">
        <v>10499</v>
      </c>
      <c r="C81" s="39" t="s">
        <v>255</v>
      </c>
      <c r="D81" s="44" t="s">
        <v>4</v>
      </c>
      <c r="E81" s="295">
        <v>0.5</v>
      </c>
      <c r="F81" s="35">
        <v>122.91</v>
      </c>
      <c r="G81" s="34">
        <f>F81-(F81*$F$251)</f>
        <v>122.91</v>
      </c>
      <c r="H81" s="35">
        <f>G81+(G81*$F$252)</f>
        <v>141.35</v>
      </c>
      <c r="I81" s="195">
        <f>H81*E81</f>
        <v>70.680000000000007</v>
      </c>
      <c r="J81" s="36"/>
    </row>
    <row r="82" spans="1:10" s="207" customFormat="1" ht="12.5">
      <c r="A82" s="201">
        <v>3</v>
      </c>
      <c r="B82" s="48">
        <v>10490</v>
      </c>
      <c r="C82" s="39" t="s">
        <v>256</v>
      </c>
      <c r="D82" s="44" t="s">
        <v>4</v>
      </c>
      <c r="E82" s="295">
        <v>0.5</v>
      </c>
      <c r="F82" s="35">
        <v>129.06</v>
      </c>
      <c r="G82" s="34">
        <f>F82-(F82*$F$251)</f>
        <v>129.06</v>
      </c>
      <c r="H82" s="35">
        <f>G82+(G82*$F$252)</f>
        <v>148.41999999999999</v>
      </c>
      <c r="I82" s="195">
        <f>H82*E82</f>
        <v>74.209999999999994</v>
      </c>
      <c r="J82" s="36"/>
    </row>
    <row r="83" spans="1:10" s="207" customFormat="1" ht="14.5">
      <c r="A83" s="201">
        <v>4</v>
      </c>
      <c r="B83" s="44">
        <v>10492</v>
      </c>
      <c r="C83" s="39" t="s">
        <v>257</v>
      </c>
      <c r="D83" s="44" t="s">
        <v>500</v>
      </c>
      <c r="E83" s="295">
        <v>0.5</v>
      </c>
      <c r="F83" s="35">
        <v>147.5</v>
      </c>
      <c r="G83" s="34">
        <f>F83-(F83*$F$251)</f>
        <v>147.5</v>
      </c>
      <c r="H83" s="35">
        <f>G83+(G83*$F$252)</f>
        <v>169.63</v>
      </c>
      <c r="I83" s="195">
        <f>H83*E83</f>
        <v>84.82</v>
      </c>
      <c r="J83" s="36"/>
    </row>
    <row r="84" spans="1:10" s="207" customFormat="1" ht="14.5">
      <c r="A84" s="201">
        <v>5</v>
      </c>
      <c r="B84" s="44">
        <v>10507</v>
      </c>
      <c r="C84" s="39" t="s">
        <v>258</v>
      </c>
      <c r="D84" s="44" t="s">
        <v>500</v>
      </c>
      <c r="E84" s="295">
        <v>0.5</v>
      </c>
      <c r="F84" s="35">
        <v>369.82</v>
      </c>
      <c r="G84" s="34">
        <f>F84-(F84*$F$251)</f>
        <v>369.82</v>
      </c>
      <c r="H84" s="35">
        <f>G84+(G84*$F$252)</f>
        <v>425.29</v>
      </c>
      <c r="I84" s="195">
        <f>H84*E84</f>
        <v>212.65</v>
      </c>
      <c r="J84" s="36"/>
    </row>
    <row r="85" spans="1:10" ht="15.75" customHeight="1" thickBot="1">
      <c r="A85" s="453" t="s">
        <v>259</v>
      </c>
      <c r="B85" s="454"/>
      <c r="C85" s="454"/>
      <c r="D85" s="454"/>
      <c r="E85" s="454"/>
      <c r="F85" s="454"/>
      <c r="G85" s="454"/>
      <c r="H85" s="454"/>
      <c r="I85" s="196">
        <f>ROUND(SUM(I80:I84),2)</f>
        <v>685.49</v>
      </c>
      <c r="J85" s="42"/>
    </row>
    <row r="86" spans="1:10" ht="15.75" customHeight="1" thickBot="1">
      <c r="A86" s="46"/>
      <c r="B86" s="46"/>
      <c r="C86" s="46"/>
      <c r="D86" s="46"/>
      <c r="E86" s="46"/>
      <c r="F86" s="87"/>
      <c r="G86" s="46"/>
      <c r="H86" s="46"/>
      <c r="I86" s="42"/>
      <c r="J86" s="42"/>
    </row>
    <row r="87" spans="1:10">
      <c r="A87" s="462" t="s">
        <v>260</v>
      </c>
      <c r="B87" s="463"/>
      <c r="C87" s="463"/>
      <c r="D87" s="463"/>
      <c r="E87" s="463"/>
      <c r="F87" s="463"/>
      <c r="G87" s="463"/>
      <c r="H87" s="463"/>
      <c r="I87" s="464"/>
      <c r="J87" s="8"/>
    </row>
    <row r="88" spans="1:10" ht="15" customHeight="1">
      <c r="A88" s="455" t="s">
        <v>169</v>
      </c>
      <c r="B88" s="451" t="s">
        <v>200</v>
      </c>
      <c r="C88" s="456" t="s">
        <v>201</v>
      </c>
      <c r="D88" s="451" t="s">
        <v>202</v>
      </c>
      <c r="E88" s="451" t="s">
        <v>203</v>
      </c>
      <c r="F88" s="451" t="s">
        <v>643</v>
      </c>
      <c r="G88" s="451" t="s">
        <v>644</v>
      </c>
      <c r="H88" s="451" t="s">
        <v>645</v>
      </c>
      <c r="I88" s="452" t="s">
        <v>204</v>
      </c>
      <c r="J88" s="32"/>
    </row>
    <row r="89" spans="1:10">
      <c r="A89" s="455"/>
      <c r="B89" s="451"/>
      <c r="C89" s="456"/>
      <c r="D89" s="451"/>
      <c r="E89" s="451"/>
      <c r="F89" s="451"/>
      <c r="G89" s="451"/>
      <c r="H89" s="451"/>
      <c r="I89" s="452"/>
      <c r="J89" s="32"/>
    </row>
    <row r="90" spans="1:10" ht="100.5" customHeight="1">
      <c r="A90" s="455"/>
      <c r="B90" s="451"/>
      <c r="C90" s="456"/>
      <c r="D90" s="451"/>
      <c r="E90" s="451"/>
      <c r="F90" s="451"/>
      <c r="G90" s="451"/>
      <c r="H90" s="451"/>
      <c r="I90" s="452"/>
      <c r="J90" s="32"/>
    </row>
    <row r="91" spans="1:10" s="207" customFormat="1" ht="25">
      <c r="A91" s="194">
        <v>1</v>
      </c>
      <c r="B91" s="3">
        <v>11718</v>
      </c>
      <c r="C91" s="1" t="s">
        <v>261</v>
      </c>
      <c r="D91" s="33" t="s">
        <v>9</v>
      </c>
      <c r="E91" s="295">
        <v>1</v>
      </c>
      <c r="F91" s="35">
        <v>20.99</v>
      </c>
      <c r="G91" s="34">
        <f t="shared" ref="G91:G122" si="13">F91-(F91*$F$251)</f>
        <v>20.99</v>
      </c>
      <c r="H91" s="35">
        <f t="shared" ref="H91:H122" si="14">G91+(G91*$F$252)</f>
        <v>24.14</v>
      </c>
      <c r="I91" s="195">
        <f t="shared" ref="I91:I134" si="15">H91*E91</f>
        <v>24.14</v>
      </c>
      <c r="J91" s="36"/>
    </row>
    <row r="92" spans="1:10" s="207" customFormat="1" ht="37.5">
      <c r="A92" s="194">
        <f>A91+1</f>
        <v>2</v>
      </c>
      <c r="B92" s="3">
        <v>112</v>
      </c>
      <c r="C92" s="1" t="s">
        <v>262</v>
      </c>
      <c r="D92" s="33" t="s">
        <v>9</v>
      </c>
      <c r="E92" s="295">
        <v>1</v>
      </c>
      <c r="F92" s="35">
        <v>4.1900000000000004</v>
      </c>
      <c r="G92" s="34">
        <f t="shared" si="13"/>
        <v>4.1900000000000004</v>
      </c>
      <c r="H92" s="35">
        <f t="shared" si="14"/>
        <v>4.82</v>
      </c>
      <c r="I92" s="195">
        <f t="shared" si="15"/>
        <v>4.82</v>
      </c>
      <c r="J92" s="36"/>
    </row>
    <row r="93" spans="1:10" s="207" customFormat="1" ht="12.5">
      <c r="A93" s="194">
        <f t="shared" ref="A93:A145" si="16">A92+1</f>
        <v>3</v>
      </c>
      <c r="B93" s="3">
        <v>65</v>
      </c>
      <c r="C93" s="29" t="s">
        <v>263</v>
      </c>
      <c r="D93" s="33" t="s">
        <v>9</v>
      </c>
      <c r="E93" s="295">
        <v>0.5</v>
      </c>
      <c r="F93" s="35">
        <v>0.83</v>
      </c>
      <c r="G93" s="34">
        <f t="shared" si="13"/>
        <v>0.83</v>
      </c>
      <c r="H93" s="35">
        <f t="shared" si="14"/>
        <v>0.95</v>
      </c>
      <c r="I93" s="195">
        <f t="shared" si="15"/>
        <v>0.48</v>
      </c>
      <c r="J93" s="36"/>
    </row>
    <row r="94" spans="1:10" s="207" customFormat="1" ht="25">
      <c r="A94" s="194">
        <f t="shared" si="16"/>
        <v>4</v>
      </c>
      <c r="B94" s="33">
        <v>377</v>
      </c>
      <c r="C94" s="39" t="s">
        <v>264</v>
      </c>
      <c r="D94" s="33" t="s">
        <v>9</v>
      </c>
      <c r="E94" s="295">
        <v>1</v>
      </c>
      <c r="F94" s="35">
        <v>28.99</v>
      </c>
      <c r="G94" s="34">
        <f t="shared" si="13"/>
        <v>28.99</v>
      </c>
      <c r="H94" s="35">
        <f t="shared" si="14"/>
        <v>33.340000000000003</v>
      </c>
      <c r="I94" s="195">
        <f t="shared" si="15"/>
        <v>33.340000000000003</v>
      </c>
      <c r="J94" s="36"/>
    </row>
    <row r="95" spans="1:10" s="207" customFormat="1" ht="25">
      <c r="A95" s="194">
        <f t="shared" si="16"/>
        <v>5</v>
      </c>
      <c r="B95" s="33">
        <v>828</v>
      </c>
      <c r="C95" s="39" t="s">
        <v>265</v>
      </c>
      <c r="D95" s="33" t="s">
        <v>9</v>
      </c>
      <c r="E95" s="295">
        <v>1</v>
      </c>
      <c r="F95" s="35">
        <v>0.55000000000000004</v>
      </c>
      <c r="G95" s="34">
        <f t="shared" si="13"/>
        <v>0.55000000000000004</v>
      </c>
      <c r="H95" s="35">
        <f t="shared" si="14"/>
        <v>0.63</v>
      </c>
      <c r="I95" s="195">
        <f t="shared" si="15"/>
        <v>0.63</v>
      </c>
      <c r="J95" s="36"/>
    </row>
    <row r="96" spans="1:10" s="207" customFormat="1" ht="25">
      <c r="A96" s="194">
        <f t="shared" si="16"/>
        <v>6</v>
      </c>
      <c r="B96" s="33">
        <v>829</v>
      </c>
      <c r="C96" s="39" t="s">
        <v>266</v>
      </c>
      <c r="D96" s="33" t="s">
        <v>9</v>
      </c>
      <c r="E96" s="295">
        <v>1</v>
      </c>
      <c r="F96" s="35">
        <v>0.89</v>
      </c>
      <c r="G96" s="34">
        <f t="shared" si="13"/>
        <v>0.89</v>
      </c>
      <c r="H96" s="35">
        <f t="shared" si="14"/>
        <v>1.02</v>
      </c>
      <c r="I96" s="195">
        <f t="shared" si="15"/>
        <v>1.02</v>
      </c>
      <c r="J96" s="36"/>
    </row>
    <row r="97" spans="1:10" s="207" customFormat="1" ht="25">
      <c r="A97" s="194">
        <f t="shared" si="16"/>
        <v>7</v>
      </c>
      <c r="B97" s="33">
        <v>812</v>
      </c>
      <c r="C97" s="39" t="s">
        <v>267</v>
      </c>
      <c r="D97" s="33" t="s">
        <v>9</v>
      </c>
      <c r="E97" s="295">
        <v>1</v>
      </c>
      <c r="F97" s="35">
        <v>1.97</v>
      </c>
      <c r="G97" s="34">
        <f t="shared" si="13"/>
        <v>1.97</v>
      </c>
      <c r="H97" s="35">
        <f t="shared" si="14"/>
        <v>2.27</v>
      </c>
      <c r="I97" s="195">
        <f t="shared" si="15"/>
        <v>2.27</v>
      </c>
      <c r="J97" s="36"/>
    </row>
    <row r="98" spans="1:10" s="207" customFormat="1" ht="25">
      <c r="A98" s="194">
        <f t="shared" si="16"/>
        <v>8</v>
      </c>
      <c r="B98" s="33">
        <v>819</v>
      </c>
      <c r="C98" s="39" t="s">
        <v>268</v>
      </c>
      <c r="D98" s="33" t="s">
        <v>9</v>
      </c>
      <c r="E98" s="295">
        <v>1</v>
      </c>
      <c r="F98" s="35">
        <v>3.43</v>
      </c>
      <c r="G98" s="34">
        <f t="shared" si="13"/>
        <v>3.43</v>
      </c>
      <c r="H98" s="35">
        <f t="shared" si="14"/>
        <v>3.94</v>
      </c>
      <c r="I98" s="195">
        <f t="shared" si="15"/>
        <v>3.94</v>
      </c>
      <c r="J98" s="36"/>
    </row>
    <row r="99" spans="1:10" s="207" customFormat="1" ht="25">
      <c r="A99" s="194">
        <f t="shared" si="16"/>
        <v>9</v>
      </c>
      <c r="B99" s="33">
        <v>818</v>
      </c>
      <c r="C99" s="39" t="s">
        <v>269</v>
      </c>
      <c r="D99" s="33" t="s">
        <v>9</v>
      </c>
      <c r="E99" s="295">
        <v>1</v>
      </c>
      <c r="F99" s="35">
        <v>6.4</v>
      </c>
      <c r="G99" s="34">
        <f t="shared" si="13"/>
        <v>6.4</v>
      </c>
      <c r="H99" s="35">
        <f t="shared" si="14"/>
        <v>7.36</v>
      </c>
      <c r="I99" s="195">
        <f t="shared" si="15"/>
        <v>7.36</v>
      </c>
      <c r="J99" s="36"/>
    </row>
    <row r="100" spans="1:10" s="207" customFormat="1" ht="28.5" customHeight="1">
      <c r="A100" s="194">
        <f t="shared" si="16"/>
        <v>10</v>
      </c>
      <c r="B100" s="2">
        <v>11880</v>
      </c>
      <c r="C100" s="41" t="s">
        <v>270</v>
      </c>
      <c r="D100" s="33" t="s">
        <v>9</v>
      </c>
      <c r="E100" s="295">
        <v>1</v>
      </c>
      <c r="F100" s="35">
        <v>92.73</v>
      </c>
      <c r="G100" s="34">
        <f t="shared" si="13"/>
        <v>92.73</v>
      </c>
      <c r="H100" s="35">
        <f t="shared" si="14"/>
        <v>106.64</v>
      </c>
      <c r="I100" s="195">
        <f t="shared" si="15"/>
        <v>106.64</v>
      </c>
      <c r="J100" s="36"/>
    </row>
    <row r="101" spans="1:10" s="207" customFormat="1" ht="25">
      <c r="A101" s="194">
        <f t="shared" si="16"/>
        <v>11</v>
      </c>
      <c r="B101" s="2">
        <v>1368</v>
      </c>
      <c r="C101" s="41" t="s">
        <v>271</v>
      </c>
      <c r="D101" s="33" t="s">
        <v>9</v>
      </c>
      <c r="E101" s="295">
        <v>1</v>
      </c>
      <c r="F101" s="35">
        <v>116.2</v>
      </c>
      <c r="G101" s="34">
        <f t="shared" si="13"/>
        <v>116.2</v>
      </c>
      <c r="H101" s="35">
        <f t="shared" si="14"/>
        <v>133.63</v>
      </c>
      <c r="I101" s="195">
        <f t="shared" si="15"/>
        <v>133.63</v>
      </c>
      <c r="J101" s="36"/>
    </row>
    <row r="102" spans="1:10" s="207" customFormat="1" ht="35.25" customHeight="1">
      <c r="A102" s="194">
        <f t="shared" si="16"/>
        <v>12</v>
      </c>
      <c r="B102" s="3">
        <v>1959</v>
      </c>
      <c r="C102" s="1" t="s">
        <v>272</v>
      </c>
      <c r="D102" s="33" t="s">
        <v>9</v>
      </c>
      <c r="E102" s="295">
        <v>0.5</v>
      </c>
      <c r="F102" s="35">
        <v>12.25</v>
      </c>
      <c r="G102" s="34">
        <f t="shared" si="13"/>
        <v>12.25</v>
      </c>
      <c r="H102" s="35">
        <f t="shared" si="14"/>
        <v>14.09</v>
      </c>
      <c r="I102" s="195">
        <f t="shared" si="15"/>
        <v>7.05</v>
      </c>
      <c r="J102" s="36"/>
    </row>
    <row r="103" spans="1:10" s="207" customFormat="1" ht="25">
      <c r="A103" s="194">
        <f t="shared" si="16"/>
        <v>13</v>
      </c>
      <c r="B103" s="33">
        <v>1370</v>
      </c>
      <c r="C103" s="39" t="s">
        <v>632</v>
      </c>
      <c r="D103" s="33" t="s">
        <v>9</v>
      </c>
      <c r="E103" s="295">
        <v>1</v>
      </c>
      <c r="F103" s="35">
        <v>158.22999999999999</v>
      </c>
      <c r="G103" s="34">
        <f t="shared" si="13"/>
        <v>158.22999999999999</v>
      </c>
      <c r="H103" s="35">
        <f t="shared" si="14"/>
        <v>181.96</v>
      </c>
      <c r="I103" s="195">
        <f t="shared" si="15"/>
        <v>181.96</v>
      </c>
      <c r="J103" s="36"/>
    </row>
    <row r="104" spans="1:10" s="207" customFormat="1" ht="31.5" customHeight="1">
      <c r="A104" s="194">
        <f t="shared" si="16"/>
        <v>14</v>
      </c>
      <c r="B104" s="33">
        <v>119</v>
      </c>
      <c r="C104" s="39" t="s">
        <v>579</v>
      </c>
      <c r="D104" s="33" t="s">
        <v>9</v>
      </c>
      <c r="E104" s="295">
        <v>0.5</v>
      </c>
      <c r="F104" s="35">
        <v>8.5</v>
      </c>
      <c r="G104" s="34">
        <f t="shared" si="13"/>
        <v>8.5</v>
      </c>
      <c r="H104" s="35">
        <f t="shared" si="14"/>
        <v>9.7799999999999994</v>
      </c>
      <c r="I104" s="195">
        <f t="shared" si="15"/>
        <v>4.8899999999999997</v>
      </c>
      <c r="J104" s="36"/>
    </row>
    <row r="105" spans="1:10" s="207" customFormat="1" ht="30" customHeight="1">
      <c r="A105" s="194">
        <f t="shared" si="16"/>
        <v>15</v>
      </c>
      <c r="B105" s="3">
        <v>3146</v>
      </c>
      <c r="C105" s="1" t="s">
        <v>273</v>
      </c>
      <c r="D105" s="33" t="s">
        <v>9</v>
      </c>
      <c r="E105" s="295">
        <v>1</v>
      </c>
      <c r="F105" s="35">
        <v>3.75</v>
      </c>
      <c r="G105" s="34">
        <f t="shared" si="13"/>
        <v>3.75</v>
      </c>
      <c r="H105" s="35">
        <f t="shared" si="14"/>
        <v>4.3099999999999996</v>
      </c>
      <c r="I105" s="195">
        <f t="shared" si="15"/>
        <v>4.3099999999999996</v>
      </c>
      <c r="J105" s="36"/>
    </row>
    <row r="106" spans="1:10" s="207" customFormat="1" ht="12.5">
      <c r="A106" s="194">
        <f t="shared" si="16"/>
        <v>16</v>
      </c>
      <c r="B106" s="33">
        <v>3499</v>
      </c>
      <c r="C106" s="39" t="s">
        <v>274</v>
      </c>
      <c r="D106" s="33" t="s">
        <v>9</v>
      </c>
      <c r="E106" s="295">
        <v>1</v>
      </c>
      <c r="F106" s="35">
        <v>1.06</v>
      </c>
      <c r="G106" s="34">
        <f t="shared" si="13"/>
        <v>1.06</v>
      </c>
      <c r="H106" s="35">
        <f t="shared" si="14"/>
        <v>1.22</v>
      </c>
      <c r="I106" s="195">
        <f t="shared" si="15"/>
        <v>1.22</v>
      </c>
      <c r="J106" s="36"/>
    </row>
    <row r="107" spans="1:10" s="207" customFormat="1" ht="24.75" customHeight="1">
      <c r="A107" s="194">
        <f t="shared" si="16"/>
        <v>17</v>
      </c>
      <c r="B107" s="33">
        <v>3529</v>
      </c>
      <c r="C107" s="39" t="s">
        <v>275</v>
      </c>
      <c r="D107" s="33" t="s">
        <v>9</v>
      </c>
      <c r="E107" s="295">
        <v>1</v>
      </c>
      <c r="F107" s="35">
        <v>0.68</v>
      </c>
      <c r="G107" s="34">
        <f t="shared" si="13"/>
        <v>0.68</v>
      </c>
      <c r="H107" s="35">
        <f t="shared" si="14"/>
        <v>0.78</v>
      </c>
      <c r="I107" s="195">
        <f t="shared" si="15"/>
        <v>0.78</v>
      </c>
      <c r="J107" s="36"/>
    </row>
    <row r="108" spans="1:10" s="207" customFormat="1" ht="12.5">
      <c r="A108" s="194">
        <f t="shared" si="16"/>
        <v>18</v>
      </c>
      <c r="B108" s="33">
        <v>3500</v>
      </c>
      <c r="C108" s="39" t="s">
        <v>276</v>
      </c>
      <c r="D108" s="33" t="s">
        <v>9</v>
      </c>
      <c r="E108" s="295">
        <v>1</v>
      </c>
      <c r="F108" s="35">
        <v>1.41</v>
      </c>
      <c r="G108" s="34">
        <f t="shared" si="13"/>
        <v>1.41</v>
      </c>
      <c r="H108" s="35">
        <f t="shared" si="14"/>
        <v>1.62</v>
      </c>
      <c r="I108" s="195">
        <f t="shared" si="15"/>
        <v>1.62</v>
      </c>
      <c r="J108" s="36"/>
    </row>
    <row r="109" spans="1:10" s="207" customFormat="1" ht="12.5">
      <c r="A109" s="194">
        <f t="shared" si="16"/>
        <v>19</v>
      </c>
      <c r="B109" s="33">
        <v>3501</v>
      </c>
      <c r="C109" s="39" t="s">
        <v>277</v>
      </c>
      <c r="D109" s="33" t="s">
        <v>9</v>
      </c>
      <c r="E109" s="295">
        <v>1</v>
      </c>
      <c r="F109" s="35">
        <v>3.89</v>
      </c>
      <c r="G109" s="34">
        <f t="shared" si="13"/>
        <v>3.89</v>
      </c>
      <c r="H109" s="35">
        <f t="shared" si="14"/>
        <v>4.47</v>
      </c>
      <c r="I109" s="195">
        <f t="shared" si="15"/>
        <v>4.47</v>
      </c>
      <c r="J109" s="36"/>
    </row>
    <row r="110" spans="1:10" s="207" customFormat="1" ht="12.5">
      <c r="A110" s="194">
        <f t="shared" si="16"/>
        <v>20</v>
      </c>
      <c r="B110" s="33">
        <v>3502</v>
      </c>
      <c r="C110" s="39" t="s">
        <v>278</v>
      </c>
      <c r="D110" s="33" t="s">
        <v>9</v>
      </c>
      <c r="E110" s="295">
        <v>1</v>
      </c>
      <c r="F110" s="35">
        <v>5.59</v>
      </c>
      <c r="G110" s="34">
        <f t="shared" si="13"/>
        <v>5.59</v>
      </c>
      <c r="H110" s="35">
        <f t="shared" si="14"/>
        <v>6.43</v>
      </c>
      <c r="I110" s="195">
        <f t="shared" si="15"/>
        <v>6.43</v>
      </c>
      <c r="J110" s="36"/>
    </row>
    <row r="111" spans="1:10" s="207" customFormat="1" ht="12.5">
      <c r="A111" s="194">
        <f t="shared" si="16"/>
        <v>21</v>
      </c>
      <c r="B111" s="33">
        <v>3503</v>
      </c>
      <c r="C111" s="39" t="s">
        <v>279</v>
      </c>
      <c r="D111" s="33" t="s">
        <v>9</v>
      </c>
      <c r="E111" s="295">
        <v>1</v>
      </c>
      <c r="F111" s="35">
        <v>7.03</v>
      </c>
      <c r="G111" s="34">
        <f t="shared" si="13"/>
        <v>7.03</v>
      </c>
      <c r="H111" s="35">
        <f t="shared" si="14"/>
        <v>8.08</v>
      </c>
      <c r="I111" s="195">
        <f t="shared" si="15"/>
        <v>8.08</v>
      </c>
      <c r="J111" s="36"/>
    </row>
    <row r="112" spans="1:10" s="207" customFormat="1" ht="12.5">
      <c r="A112" s="194">
        <f t="shared" si="16"/>
        <v>22</v>
      </c>
      <c r="B112" s="33">
        <v>3477</v>
      </c>
      <c r="C112" s="39" t="s">
        <v>280</v>
      </c>
      <c r="D112" s="33" t="s">
        <v>9</v>
      </c>
      <c r="E112" s="295">
        <v>1</v>
      </c>
      <c r="F112" s="35">
        <v>25.54</v>
      </c>
      <c r="G112" s="34">
        <f t="shared" si="13"/>
        <v>25.54</v>
      </c>
      <c r="H112" s="35">
        <f t="shared" si="14"/>
        <v>29.37</v>
      </c>
      <c r="I112" s="195">
        <f t="shared" si="15"/>
        <v>29.37</v>
      </c>
      <c r="J112" s="36"/>
    </row>
    <row r="113" spans="1:10" s="207" customFormat="1" ht="12.5">
      <c r="A113" s="194">
        <f t="shared" si="16"/>
        <v>23</v>
      </c>
      <c r="B113" s="33">
        <v>3478</v>
      </c>
      <c r="C113" s="39" t="s">
        <v>281</v>
      </c>
      <c r="D113" s="33" t="s">
        <v>9</v>
      </c>
      <c r="E113" s="295">
        <v>1</v>
      </c>
      <c r="F113" s="35">
        <v>61.24</v>
      </c>
      <c r="G113" s="34">
        <f t="shared" si="13"/>
        <v>61.24</v>
      </c>
      <c r="H113" s="35">
        <f t="shared" si="14"/>
        <v>70.430000000000007</v>
      </c>
      <c r="I113" s="195">
        <f t="shared" si="15"/>
        <v>70.430000000000007</v>
      </c>
      <c r="J113" s="36"/>
    </row>
    <row r="114" spans="1:10" s="207" customFormat="1" ht="24.75" customHeight="1">
      <c r="A114" s="194">
        <f t="shared" si="16"/>
        <v>24</v>
      </c>
      <c r="B114" s="33">
        <v>3528</v>
      </c>
      <c r="C114" s="39" t="s">
        <v>282</v>
      </c>
      <c r="D114" s="33" t="s">
        <v>9</v>
      </c>
      <c r="E114" s="295">
        <v>1</v>
      </c>
      <c r="F114" s="35">
        <v>7.66</v>
      </c>
      <c r="G114" s="34">
        <f t="shared" si="13"/>
        <v>7.66</v>
      </c>
      <c r="H114" s="35">
        <f t="shared" si="14"/>
        <v>8.81</v>
      </c>
      <c r="I114" s="195">
        <f t="shared" si="15"/>
        <v>8.81</v>
      </c>
      <c r="J114" s="36"/>
    </row>
    <row r="115" spans="1:10" s="207" customFormat="1" ht="12.5">
      <c r="A115" s="194">
        <f t="shared" si="16"/>
        <v>25</v>
      </c>
      <c r="B115" s="33">
        <v>3518</v>
      </c>
      <c r="C115" s="39" t="s">
        <v>283</v>
      </c>
      <c r="D115" s="33" t="s">
        <v>9</v>
      </c>
      <c r="E115" s="295">
        <v>1</v>
      </c>
      <c r="F115" s="35">
        <v>3.17</v>
      </c>
      <c r="G115" s="34">
        <f t="shared" si="13"/>
        <v>3.17</v>
      </c>
      <c r="H115" s="35">
        <f t="shared" si="14"/>
        <v>3.65</v>
      </c>
      <c r="I115" s="195">
        <f t="shared" si="15"/>
        <v>3.65</v>
      </c>
      <c r="J115" s="36"/>
    </row>
    <row r="116" spans="1:10" s="207" customFormat="1" ht="12.5">
      <c r="A116" s="194">
        <f t="shared" si="16"/>
        <v>26</v>
      </c>
      <c r="B116" s="33">
        <v>3519</v>
      </c>
      <c r="C116" s="39" t="s">
        <v>284</v>
      </c>
      <c r="D116" s="33" t="s">
        <v>9</v>
      </c>
      <c r="E116" s="295">
        <v>1</v>
      </c>
      <c r="F116" s="35">
        <v>6.64</v>
      </c>
      <c r="G116" s="34">
        <f t="shared" si="13"/>
        <v>6.64</v>
      </c>
      <c r="H116" s="35">
        <f t="shared" si="14"/>
        <v>7.64</v>
      </c>
      <c r="I116" s="195">
        <f t="shared" si="15"/>
        <v>7.64</v>
      </c>
      <c r="J116" s="36"/>
    </row>
    <row r="117" spans="1:10" s="207" customFormat="1" ht="12.5">
      <c r="A117" s="194">
        <f t="shared" si="16"/>
        <v>27</v>
      </c>
      <c r="B117" s="33">
        <v>3517</v>
      </c>
      <c r="C117" s="39" t="s">
        <v>285</v>
      </c>
      <c r="D117" s="33" t="s">
        <v>9</v>
      </c>
      <c r="E117" s="295">
        <v>1</v>
      </c>
      <c r="F117" s="35">
        <v>1.77</v>
      </c>
      <c r="G117" s="34">
        <f t="shared" si="13"/>
        <v>1.77</v>
      </c>
      <c r="H117" s="35">
        <f t="shared" si="14"/>
        <v>2.04</v>
      </c>
      <c r="I117" s="195">
        <f t="shared" si="15"/>
        <v>2.04</v>
      </c>
      <c r="J117" s="36"/>
    </row>
    <row r="118" spans="1:10" s="207" customFormat="1" ht="12.5">
      <c r="A118" s="194">
        <f t="shared" si="16"/>
        <v>28</v>
      </c>
      <c r="B118" s="33">
        <v>3511</v>
      </c>
      <c r="C118" s="39" t="s">
        <v>286</v>
      </c>
      <c r="D118" s="33" t="s">
        <v>9</v>
      </c>
      <c r="E118" s="295">
        <v>1</v>
      </c>
      <c r="F118" s="35">
        <v>80.17</v>
      </c>
      <c r="G118" s="34">
        <f t="shared" si="13"/>
        <v>80.17</v>
      </c>
      <c r="H118" s="35">
        <f t="shared" si="14"/>
        <v>92.2</v>
      </c>
      <c r="I118" s="195">
        <f t="shared" si="15"/>
        <v>92.2</v>
      </c>
      <c r="J118" s="36"/>
    </row>
    <row r="119" spans="1:10" s="207" customFormat="1" ht="12.5">
      <c r="A119" s="194">
        <f t="shared" si="16"/>
        <v>29</v>
      </c>
      <c r="B119" s="33">
        <v>3542</v>
      </c>
      <c r="C119" s="39" t="s">
        <v>287</v>
      </c>
      <c r="D119" s="33" t="s">
        <v>9</v>
      </c>
      <c r="E119" s="295">
        <v>1</v>
      </c>
      <c r="F119" s="35">
        <v>0.55000000000000004</v>
      </c>
      <c r="G119" s="34">
        <f t="shared" si="13"/>
        <v>0.55000000000000004</v>
      </c>
      <c r="H119" s="35">
        <f t="shared" si="14"/>
        <v>0.63</v>
      </c>
      <c r="I119" s="195">
        <f t="shared" si="15"/>
        <v>0.63</v>
      </c>
      <c r="J119" s="36"/>
    </row>
    <row r="120" spans="1:10" s="207" customFormat="1" ht="12.5">
      <c r="A120" s="194">
        <f t="shared" si="16"/>
        <v>30</v>
      </c>
      <c r="B120" s="33">
        <v>3536</v>
      </c>
      <c r="C120" s="39" t="s">
        <v>288</v>
      </c>
      <c r="D120" s="33" t="s">
        <v>9</v>
      </c>
      <c r="E120" s="295">
        <v>1</v>
      </c>
      <c r="F120" s="35">
        <v>2.2799999999999998</v>
      </c>
      <c r="G120" s="34">
        <f t="shared" si="13"/>
        <v>2.2799999999999998</v>
      </c>
      <c r="H120" s="35">
        <f t="shared" si="14"/>
        <v>2.62</v>
      </c>
      <c r="I120" s="195">
        <f t="shared" si="15"/>
        <v>2.62</v>
      </c>
      <c r="J120" s="36"/>
    </row>
    <row r="121" spans="1:10" s="207" customFormat="1" ht="12.5">
      <c r="A121" s="194">
        <f t="shared" si="16"/>
        <v>31</v>
      </c>
      <c r="B121" s="33">
        <v>3535</v>
      </c>
      <c r="C121" s="39" t="s">
        <v>289</v>
      </c>
      <c r="D121" s="33" t="s">
        <v>9</v>
      </c>
      <c r="E121" s="295">
        <v>1</v>
      </c>
      <c r="F121" s="35">
        <v>5.54</v>
      </c>
      <c r="G121" s="34">
        <f t="shared" si="13"/>
        <v>5.54</v>
      </c>
      <c r="H121" s="35">
        <f t="shared" si="14"/>
        <v>6.37</v>
      </c>
      <c r="I121" s="195">
        <f t="shared" si="15"/>
        <v>6.37</v>
      </c>
      <c r="J121" s="36"/>
    </row>
    <row r="122" spans="1:10" s="207" customFormat="1" ht="12.5">
      <c r="A122" s="194">
        <f t="shared" si="16"/>
        <v>32</v>
      </c>
      <c r="B122" s="33">
        <v>3540</v>
      </c>
      <c r="C122" s="39" t="s">
        <v>290</v>
      </c>
      <c r="D122" s="33" t="s">
        <v>9</v>
      </c>
      <c r="E122" s="295">
        <v>1</v>
      </c>
      <c r="F122" s="35">
        <v>4.6900000000000004</v>
      </c>
      <c r="G122" s="34">
        <f t="shared" si="13"/>
        <v>4.6900000000000004</v>
      </c>
      <c r="H122" s="35">
        <f t="shared" si="14"/>
        <v>5.39</v>
      </c>
      <c r="I122" s="195">
        <f t="shared" si="15"/>
        <v>5.39</v>
      </c>
      <c r="J122" s="36"/>
    </row>
    <row r="123" spans="1:10" s="207" customFormat="1" ht="12.5">
      <c r="A123" s="194">
        <f t="shared" si="16"/>
        <v>33</v>
      </c>
      <c r="B123" s="33">
        <v>3526</v>
      </c>
      <c r="C123" s="39" t="s">
        <v>291</v>
      </c>
      <c r="D123" s="33" t="s">
        <v>9</v>
      </c>
      <c r="E123" s="295">
        <v>1</v>
      </c>
      <c r="F123" s="35">
        <v>2.56</v>
      </c>
      <c r="G123" s="34">
        <f t="shared" ref="G123:G154" si="17">F123-(F123*$F$251)</f>
        <v>2.56</v>
      </c>
      <c r="H123" s="35">
        <f t="shared" ref="H123:H154" si="18">G123+(G123*$F$252)</f>
        <v>2.94</v>
      </c>
      <c r="I123" s="195">
        <f t="shared" si="15"/>
        <v>2.94</v>
      </c>
      <c r="J123" s="36"/>
    </row>
    <row r="124" spans="1:10" s="207" customFormat="1" ht="12.5">
      <c r="A124" s="194">
        <f t="shared" si="16"/>
        <v>34</v>
      </c>
      <c r="B124" s="33">
        <v>3509</v>
      </c>
      <c r="C124" s="39" t="s">
        <v>292</v>
      </c>
      <c r="D124" s="33" t="s">
        <v>9</v>
      </c>
      <c r="E124" s="295">
        <v>1</v>
      </c>
      <c r="F124" s="35">
        <v>5.83</v>
      </c>
      <c r="G124" s="34">
        <f t="shared" si="17"/>
        <v>5.83</v>
      </c>
      <c r="H124" s="35">
        <f t="shared" si="18"/>
        <v>6.7</v>
      </c>
      <c r="I124" s="195">
        <f t="shared" si="15"/>
        <v>6.7</v>
      </c>
      <c r="J124" s="36"/>
    </row>
    <row r="125" spans="1:10" s="207" customFormat="1" ht="25">
      <c r="A125" s="194">
        <f t="shared" si="16"/>
        <v>35</v>
      </c>
      <c r="B125" s="33">
        <v>20148</v>
      </c>
      <c r="C125" s="39" t="s">
        <v>293</v>
      </c>
      <c r="D125" s="33" t="s">
        <v>9</v>
      </c>
      <c r="E125" s="295">
        <v>1</v>
      </c>
      <c r="F125" s="35">
        <v>3.36</v>
      </c>
      <c r="G125" s="34">
        <f t="shared" si="17"/>
        <v>3.36</v>
      </c>
      <c r="H125" s="35">
        <f t="shared" si="18"/>
        <v>3.86</v>
      </c>
      <c r="I125" s="195">
        <f t="shared" si="15"/>
        <v>3.86</v>
      </c>
      <c r="J125" s="36"/>
    </row>
    <row r="126" spans="1:10" s="207" customFormat="1" ht="25">
      <c r="A126" s="194">
        <f t="shared" si="16"/>
        <v>36</v>
      </c>
      <c r="B126" s="33">
        <v>3520</v>
      </c>
      <c r="C126" s="39" t="s">
        <v>294</v>
      </c>
      <c r="D126" s="33" t="s">
        <v>9</v>
      </c>
      <c r="E126" s="295">
        <v>1</v>
      </c>
      <c r="F126" s="35">
        <v>6.96</v>
      </c>
      <c r="G126" s="34">
        <f t="shared" si="17"/>
        <v>6.96</v>
      </c>
      <c r="H126" s="35">
        <f t="shared" si="18"/>
        <v>8</v>
      </c>
      <c r="I126" s="195">
        <f t="shared" si="15"/>
        <v>8</v>
      </c>
      <c r="J126" s="36"/>
    </row>
    <row r="127" spans="1:10" s="207" customFormat="1" ht="25">
      <c r="A127" s="194">
        <f t="shared" si="16"/>
        <v>37</v>
      </c>
      <c r="B127" s="33">
        <v>3670</v>
      </c>
      <c r="C127" s="39" t="s">
        <v>295</v>
      </c>
      <c r="D127" s="33" t="s">
        <v>9</v>
      </c>
      <c r="E127" s="295">
        <v>1</v>
      </c>
      <c r="F127" s="35">
        <v>20.13</v>
      </c>
      <c r="G127" s="34">
        <f t="shared" si="17"/>
        <v>20.13</v>
      </c>
      <c r="H127" s="35">
        <f t="shared" si="18"/>
        <v>23.15</v>
      </c>
      <c r="I127" s="195">
        <f t="shared" si="15"/>
        <v>23.15</v>
      </c>
      <c r="J127" s="36"/>
    </row>
    <row r="128" spans="1:10" s="207" customFormat="1" ht="25">
      <c r="A128" s="194">
        <f t="shared" si="16"/>
        <v>38</v>
      </c>
      <c r="B128" s="33">
        <v>3659</v>
      </c>
      <c r="C128" s="39" t="s">
        <v>296</v>
      </c>
      <c r="D128" s="33" t="s">
        <v>9</v>
      </c>
      <c r="E128" s="295">
        <v>1</v>
      </c>
      <c r="F128" s="35">
        <v>15.68</v>
      </c>
      <c r="G128" s="34">
        <f t="shared" si="17"/>
        <v>15.68</v>
      </c>
      <c r="H128" s="35">
        <f t="shared" si="18"/>
        <v>18.03</v>
      </c>
      <c r="I128" s="195">
        <f t="shared" si="15"/>
        <v>18.03</v>
      </c>
      <c r="J128" s="36"/>
    </row>
    <row r="129" spans="1:10" s="207" customFormat="1" ht="25">
      <c r="A129" s="194">
        <f t="shared" si="16"/>
        <v>39</v>
      </c>
      <c r="B129" s="33">
        <v>3660</v>
      </c>
      <c r="C129" s="39" t="s">
        <v>297</v>
      </c>
      <c r="D129" s="33" t="s">
        <v>9</v>
      </c>
      <c r="E129" s="295">
        <v>1</v>
      </c>
      <c r="F129" s="35">
        <v>20.27</v>
      </c>
      <c r="G129" s="34">
        <f t="shared" si="17"/>
        <v>20.27</v>
      </c>
      <c r="H129" s="35">
        <f t="shared" si="18"/>
        <v>23.31</v>
      </c>
      <c r="I129" s="195">
        <f t="shared" si="15"/>
        <v>23.31</v>
      </c>
      <c r="J129" s="36"/>
    </row>
    <row r="130" spans="1:10" s="207" customFormat="1" ht="25">
      <c r="A130" s="194">
        <f t="shared" si="16"/>
        <v>40</v>
      </c>
      <c r="B130" s="33">
        <v>3662</v>
      </c>
      <c r="C130" s="39" t="s">
        <v>298</v>
      </c>
      <c r="D130" s="33" t="s">
        <v>9</v>
      </c>
      <c r="E130" s="295">
        <v>1</v>
      </c>
      <c r="F130" s="35">
        <v>8.26</v>
      </c>
      <c r="G130" s="34">
        <f t="shared" si="17"/>
        <v>8.26</v>
      </c>
      <c r="H130" s="35">
        <f t="shared" si="18"/>
        <v>9.5</v>
      </c>
      <c r="I130" s="195">
        <f t="shared" si="15"/>
        <v>9.5</v>
      </c>
      <c r="J130" s="36"/>
    </row>
    <row r="131" spans="1:10" s="207" customFormat="1" ht="30" customHeight="1">
      <c r="A131" s="194">
        <f t="shared" si="16"/>
        <v>41</v>
      </c>
      <c r="B131" s="3">
        <v>3847</v>
      </c>
      <c r="C131" s="1" t="s">
        <v>299</v>
      </c>
      <c r="D131" s="33" t="s">
        <v>9</v>
      </c>
      <c r="E131" s="295">
        <v>1</v>
      </c>
      <c r="F131" s="35">
        <v>26.82</v>
      </c>
      <c r="G131" s="34">
        <f t="shared" si="17"/>
        <v>26.82</v>
      </c>
      <c r="H131" s="35">
        <f t="shared" si="18"/>
        <v>30.84</v>
      </c>
      <c r="I131" s="195">
        <f t="shared" si="15"/>
        <v>30.84</v>
      </c>
      <c r="J131" s="36"/>
    </row>
    <row r="132" spans="1:10" s="207" customFormat="1" ht="28.5" customHeight="1">
      <c r="A132" s="194">
        <f t="shared" si="16"/>
        <v>42</v>
      </c>
      <c r="B132" s="3">
        <v>3904</v>
      </c>
      <c r="C132" s="1" t="s">
        <v>300</v>
      </c>
      <c r="D132" s="33" t="s">
        <v>9</v>
      </c>
      <c r="E132" s="295">
        <v>1</v>
      </c>
      <c r="F132" s="35">
        <v>0.77</v>
      </c>
      <c r="G132" s="34">
        <f t="shared" si="17"/>
        <v>0.77</v>
      </c>
      <c r="H132" s="35">
        <f t="shared" si="18"/>
        <v>0.89</v>
      </c>
      <c r="I132" s="195">
        <f t="shared" si="15"/>
        <v>0.89</v>
      </c>
      <c r="J132" s="36"/>
    </row>
    <row r="133" spans="1:10" s="207" customFormat="1" ht="25">
      <c r="A133" s="194">
        <f t="shared" si="16"/>
        <v>43</v>
      </c>
      <c r="B133" s="33">
        <v>11696</v>
      </c>
      <c r="C133" s="39" t="s">
        <v>301</v>
      </c>
      <c r="D133" s="33" t="s">
        <v>9</v>
      </c>
      <c r="E133" s="295">
        <v>1</v>
      </c>
      <c r="F133" s="35">
        <v>170.58</v>
      </c>
      <c r="G133" s="34">
        <f t="shared" si="17"/>
        <v>170.58</v>
      </c>
      <c r="H133" s="35">
        <f t="shared" si="18"/>
        <v>196.17</v>
      </c>
      <c r="I133" s="195">
        <f t="shared" si="15"/>
        <v>196.17</v>
      </c>
      <c r="J133" s="36"/>
    </row>
    <row r="134" spans="1:10" s="207" customFormat="1" ht="25">
      <c r="A134" s="194">
        <f t="shared" si="16"/>
        <v>44</v>
      </c>
      <c r="B134" s="33">
        <v>37527</v>
      </c>
      <c r="C134" s="39" t="s">
        <v>302</v>
      </c>
      <c r="D134" s="33" t="s">
        <v>9</v>
      </c>
      <c r="E134" s="295">
        <v>0.5</v>
      </c>
      <c r="F134" s="35">
        <v>710.48</v>
      </c>
      <c r="G134" s="34">
        <f t="shared" si="17"/>
        <v>710.48</v>
      </c>
      <c r="H134" s="35">
        <f t="shared" si="18"/>
        <v>817.05</v>
      </c>
      <c r="I134" s="195">
        <f t="shared" si="15"/>
        <v>408.53</v>
      </c>
      <c r="J134" s="36"/>
    </row>
    <row r="135" spans="1:10" s="207" customFormat="1" ht="12.5">
      <c r="A135" s="194">
        <f t="shared" si="16"/>
        <v>45</v>
      </c>
      <c r="B135" s="33">
        <v>11560</v>
      </c>
      <c r="C135" s="29" t="s">
        <v>303</v>
      </c>
      <c r="D135" s="33" t="s">
        <v>9</v>
      </c>
      <c r="E135" s="295">
        <v>1</v>
      </c>
      <c r="F135" s="35">
        <v>204.67</v>
      </c>
      <c r="G135" s="34">
        <f t="shared" si="17"/>
        <v>204.67</v>
      </c>
      <c r="H135" s="35">
        <f t="shared" si="18"/>
        <v>235.37</v>
      </c>
      <c r="I135" s="195">
        <f t="shared" ref="I135:I170" si="19">H135*E135</f>
        <v>235.37</v>
      </c>
      <c r="J135" s="36"/>
    </row>
    <row r="136" spans="1:10" s="207" customFormat="1" ht="25">
      <c r="A136" s="194">
        <f t="shared" si="16"/>
        <v>46</v>
      </c>
      <c r="B136" s="33">
        <v>10432</v>
      </c>
      <c r="C136" s="49" t="s">
        <v>304</v>
      </c>
      <c r="D136" s="33" t="s">
        <v>9</v>
      </c>
      <c r="E136" s="295">
        <v>0.5</v>
      </c>
      <c r="F136" s="35">
        <v>356.9</v>
      </c>
      <c r="G136" s="34">
        <f t="shared" si="17"/>
        <v>356.9</v>
      </c>
      <c r="H136" s="35">
        <f t="shared" si="18"/>
        <v>410.44</v>
      </c>
      <c r="I136" s="195">
        <f t="shared" si="19"/>
        <v>205.22</v>
      </c>
      <c r="J136" s="36"/>
    </row>
    <row r="137" spans="1:10" s="207" customFormat="1" ht="12.5">
      <c r="A137" s="194">
        <f t="shared" si="16"/>
        <v>47</v>
      </c>
      <c r="B137" s="33">
        <v>6019</v>
      </c>
      <c r="C137" s="39" t="s">
        <v>305</v>
      </c>
      <c r="D137" s="33" t="s">
        <v>9</v>
      </c>
      <c r="E137" s="295">
        <v>1</v>
      </c>
      <c r="F137" s="35">
        <v>64.64</v>
      </c>
      <c r="G137" s="34">
        <f t="shared" si="17"/>
        <v>64.64</v>
      </c>
      <c r="H137" s="35">
        <f t="shared" si="18"/>
        <v>74.34</v>
      </c>
      <c r="I137" s="195">
        <f t="shared" si="19"/>
        <v>74.34</v>
      </c>
      <c r="J137" s="36"/>
    </row>
    <row r="138" spans="1:10" s="207" customFormat="1" ht="25">
      <c r="A138" s="194">
        <f t="shared" si="16"/>
        <v>48</v>
      </c>
      <c r="B138" s="33">
        <v>6013</v>
      </c>
      <c r="C138" s="39" t="s">
        <v>306</v>
      </c>
      <c r="D138" s="33" t="s">
        <v>9</v>
      </c>
      <c r="E138" s="295">
        <v>1</v>
      </c>
      <c r="F138" s="35">
        <v>122.29</v>
      </c>
      <c r="G138" s="34">
        <f t="shared" si="17"/>
        <v>122.29</v>
      </c>
      <c r="H138" s="35">
        <f t="shared" si="18"/>
        <v>140.63</v>
      </c>
      <c r="I138" s="195">
        <f t="shared" si="19"/>
        <v>140.63</v>
      </c>
      <c r="J138" s="36"/>
    </row>
    <row r="139" spans="1:10" s="207" customFormat="1" ht="12.5">
      <c r="A139" s="194">
        <f t="shared" si="16"/>
        <v>49</v>
      </c>
      <c r="B139" s="33">
        <v>6020</v>
      </c>
      <c r="C139" s="39" t="s">
        <v>307</v>
      </c>
      <c r="D139" s="33" t="s">
        <v>9</v>
      </c>
      <c r="E139" s="295">
        <v>1</v>
      </c>
      <c r="F139" s="35">
        <v>38.82</v>
      </c>
      <c r="G139" s="34">
        <f t="shared" si="17"/>
        <v>38.82</v>
      </c>
      <c r="H139" s="35">
        <f t="shared" si="18"/>
        <v>44.64</v>
      </c>
      <c r="I139" s="195">
        <f t="shared" si="19"/>
        <v>44.64</v>
      </c>
      <c r="J139" s="36"/>
    </row>
    <row r="140" spans="1:10" s="207" customFormat="1" ht="25">
      <c r="A140" s="194">
        <f t="shared" si="16"/>
        <v>50</v>
      </c>
      <c r="B140" s="33">
        <v>6006</v>
      </c>
      <c r="C140" s="39" t="s">
        <v>308</v>
      </c>
      <c r="D140" s="33" t="s">
        <v>9</v>
      </c>
      <c r="E140" s="295">
        <v>1</v>
      </c>
      <c r="F140" s="35">
        <v>88.56</v>
      </c>
      <c r="G140" s="34">
        <f t="shared" si="17"/>
        <v>88.56</v>
      </c>
      <c r="H140" s="35">
        <f t="shared" si="18"/>
        <v>101.84</v>
      </c>
      <c r="I140" s="195">
        <f t="shared" si="19"/>
        <v>101.84</v>
      </c>
      <c r="J140" s="36"/>
    </row>
    <row r="141" spans="1:10" s="207" customFormat="1" ht="12.5">
      <c r="A141" s="194">
        <f t="shared" si="16"/>
        <v>51</v>
      </c>
      <c r="B141" s="33">
        <v>6016</v>
      </c>
      <c r="C141" s="39" t="s">
        <v>309</v>
      </c>
      <c r="D141" s="33" t="s">
        <v>9</v>
      </c>
      <c r="E141" s="295">
        <v>1</v>
      </c>
      <c r="F141" s="35">
        <v>40.950000000000003</v>
      </c>
      <c r="G141" s="34">
        <f t="shared" si="17"/>
        <v>40.950000000000003</v>
      </c>
      <c r="H141" s="35">
        <f t="shared" si="18"/>
        <v>47.09</v>
      </c>
      <c r="I141" s="195">
        <f t="shared" si="19"/>
        <v>47.09</v>
      </c>
      <c r="J141" s="36"/>
    </row>
    <row r="142" spans="1:10" s="207" customFormat="1" ht="25">
      <c r="A142" s="194">
        <f t="shared" si="16"/>
        <v>52</v>
      </c>
      <c r="B142" s="33">
        <v>6005</v>
      </c>
      <c r="C142" s="39" t="s">
        <v>310</v>
      </c>
      <c r="D142" s="33" t="s">
        <v>9</v>
      </c>
      <c r="E142" s="295">
        <v>1</v>
      </c>
      <c r="F142" s="35">
        <v>99.9</v>
      </c>
      <c r="G142" s="34">
        <f t="shared" si="17"/>
        <v>99.9</v>
      </c>
      <c r="H142" s="35">
        <f t="shared" si="18"/>
        <v>114.89</v>
      </c>
      <c r="I142" s="195">
        <f t="shared" si="19"/>
        <v>114.89</v>
      </c>
      <c r="J142" s="36"/>
    </row>
    <row r="143" spans="1:10" s="207" customFormat="1" ht="25">
      <c r="A143" s="194">
        <f t="shared" si="16"/>
        <v>53</v>
      </c>
      <c r="B143" s="33">
        <v>6021</v>
      </c>
      <c r="C143" s="39" t="s">
        <v>311</v>
      </c>
      <c r="D143" s="33" t="s">
        <v>9</v>
      </c>
      <c r="E143" s="295">
        <v>1</v>
      </c>
      <c r="F143" s="35">
        <v>91.15</v>
      </c>
      <c r="G143" s="34">
        <f t="shared" si="17"/>
        <v>91.15</v>
      </c>
      <c r="H143" s="35">
        <f t="shared" si="18"/>
        <v>104.82</v>
      </c>
      <c r="I143" s="195">
        <f t="shared" si="19"/>
        <v>104.82</v>
      </c>
      <c r="J143" s="36"/>
    </row>
    <row r="144" spans="1:10" s="207" customFormat="1" ht="25">
      <c r="A144" s="194">
        <f t="shared" si="16"/>
        <v>54</v>
      </c>
      <c r="B144" s="33">
        <v>6024</v>
      </c>
      <c r="C144" s="39" t="s">
        <v>312</v>
      </c>
      <c r="D144" s="33" t="s">
        <v>9</v>
      </c>
      <c r="E144" s="295">
        <v>1</v>
      </c>
      <c r="F144" s="35">
        <v>94.22</v>
      </c>
      <c r="G144" s="34">
        <f t="shared" si="17"/>
        <v>94.22</v>
      </c>
      <c r="H144" s="35">
        <f t="shared" si="18"/>
        <v>108.35</v>
      </c>
      <c r="I144" s="195">
        <f t="shared" si="19"/>
        <v>108.35</v>
      </c>
      <c r="J144" s="36"/>
    </row>
    <row r="145" spans="1:10" s="207" customFormat="1" ht="25">
      <c r="A145" s="194">
        <f t="shared" si="16"/>
        <v>55</v>
      </c>
      <c r="B145" s="33">
        <v>20262</v>
      </c>
      <c r="C145" s="39" t="s">
        <v>606</v>
      </c>
      <c r="D145" s="2" t="s">
        <v>9</v>
      </c>
      <c r="E145" s="295">
        <v>1</v>
      </c>
      <c r="F145" s="35">
        <v>13.73</v>
      </c>
      <c r="G145" s="34">
        <f t="shared" si="17"/>
        <v>13.73</v>
      </c>
      <c r="H145" s="35">
        <f t="shared" si="18"/>
        <v>15.79</v>
      </c>
      <c r="I145" s="195">
        <f t="shared" si="19"/>
        <v>15.79</v>
      </c>
      <c r="J145" s="36"/>
    </row>
    <row r="146" spans="1:10" s="207" customFormat="1" ht="12.5">
      <c r="A146" s="194">
        <f t="shared" ref="A146:A170" si="20">A145+1</f>
        <v>56</v>
      </c>
      <c r="B146" s="33">
        <v>1191</v>
      </c>
      <c r="C146" s="39" t="s">
        <v>313</v>
      </c>
      <c r="D146" s="33" t="s">
        <v>9</v>
      </c>
      <c r="E146" s="295">
        <v>2</v>
      </c>
      <c r="F146" s="35">
        <v>1.17</v>
      </c>
      <c r="G146" s="34">
        <f t="shared" si="17"/>
        <v>1.17</v>
      </c>
      <c r="H146" s="35">
        <f t="shared" si="18"/>
        <v>1.35</v>
      </c>
      <c r="I146" s="195">
        <f t="shared" si="19"/>
        <v>2.7</v>
      </c>
      <c r="J146" s="36"/>
    </row>
    <row r="147" spans="1:10" s="207" customFormat="1" ht="12.5">
      <c r="A147" s="194">
        <f t="shared" si="20"/>
        <v>57</v>
      </c>
      <c r="B147" s="33">
        <v>1185</v>
      </c>
      <c r="C147" s="39" t="s">
        <v>314</v>
      </c>
      <c r="D147" s="33" t="s">
        <v>9</v>
      </c>
      <c r="E147" s="295">
        <v>2</v>
      </c>
      <c r="F147" s="35">
        <v>1.17</v>
      </c>
      <c r="G147" s="34">
        <f t="shared" si="17"/>
        <v>1.17</v>
      </c>
      <c r="H147" s="35">
        <f t="shared" si="18"/>
        <v>1.35</v>
      </c>
      <c r="I147" s="195">
        <f t="shared" si="19"/>
        <v>2.7</v>
      </c>
      <c r="J147" s="36"/>
    </row>
    <row r="148" spans="1:10" s="207" customFormat="1" ht="12.5">
      <c r="A148" s="194">
        <f t="shared" si="20"/>
        <v>58</v>
      </c>
      <c r="B148" s="33">
        <v>1189</v>
      </c>
      <c r="C148" s="39" t="s">
        <v>315</v>
      </c>
      <c r="D148" s="33" t="s">
        <v>9</v>
      </c>
      <c r="E148" s="295">
        <v>2</v>
      </c>
      <c r="F148" s="35">
        <v>1.92</v>
      </c>
      <c r="G148" s="34">
        <f t="shared" si="17"/>
        <v>1.92</v>
      </c>
      <c r="H148" s="35">
        <f t="shared" si="18"/>
        <v>2.21</v>
      </c>
      <c r="I148" s="195">
        <f t="shared" si="19"/>
        <v>4.42</v>
      </c>
      <c r="J148" s="36"/>
    </row>
    <row r="149" spans="1:10" s="207" customFormat="1" ht="12.5">
      <c r="A149" s="194">
        <f t="shared" si="20"/>
        <v>59</v>
      </c>
      <c r="B149" s="33">
        <v>1193</v>
      </c>
      <c r="C149" s="39" t="s">
        <v>316</v>
      </c>
      <c r="D149" s="33" t="s">
        <v>9</v>
      </c>
      <c r="E149" s="295">
        <v>2</v>
      </c>
      <c r="F149" s="35">
        <v>3.69</v>
      </c>
      <c r="G149" s="34">
        <f t="shared" si="17"/>
        <v>3.69</v>
      </c>
      <c r="H149" s="35">
        <f t="shared" si="18"/>
        <v>4.24</v>
      </c>
      <c r="I149" s="195">
        <f t="shared" si="19"/>
        <v>8.48</v>
      </c>
      <c r="J149" s="36"/>
    </row>
    <row r="150" spans="1:10" s="207" customFormat="1" ht="12.5">
      <c r="A150" s="194">
        <f t="shared" si="20"/>
        <v>60</v>
      </c>
      <c r="B150" s="33">
        <v>1194</v>
      </c>
      <c r="C150" s="39" t="s">
        <v>317</v>
      </c>
      <c r="D150" s="33" t="s">
        <v>9</v>
      </c>
      <c r="E150" s="295">
        <v>2</v>
      </c>
      <c r="F150" s="35">
        <v>6.66</v>
      </c>
      <c r="G150" s="34">
        <f t="shared" si="17"/>
        <v>6.66</v>
      </c>
      <c r="H150" s="35">
        <f t="shared" si="18"/>
        <v>7.66</v>
      </c>
      <c r="I150" s="195">
        <f t="shared" si="19"/>
        <v>15.32</v>
      </c>
      <c r="J150" s="36"/>
    </row>
    <row r="151" spans="1:10" s="207" customFormat="1" ht="25">
      <c r="A151" s="194">
        <f t="shared" si="20"/>
        <v>61</v>
      </c>
      <c r="B151" s="33">
        <v>377</v>
      </c>
      <c r="C151" s="39" t="s">
        <v>318</v>
      </c>
      <c r="D151" s="33" t="s">
        <v>9</v>
      </c>
      <c r="E151" s="295">
        <v>2</v>
      </c>
      <c r="F151" s="35">
        <v>28.99</v>
      </c>
      <c r="G151" s="34">
        <f t="shared" si="17"/>
        <v>28.99</v>
      </c>
      <c r="H151" s="35">
        <f t="shared" si="18"/>
        <v>33.340000000000003</v>
      </c>
      <c r="I151" s="195">
        <f t="shared" si="19"/>
        <v>66.680000000000007</v>
      </c>
      <c r="J151" s="36"/>
    </row>
    <row r="152" spans="1:10" s="207" customFormat="1" ht="12.5">
      <c r="A152" s="194">
        <f t="shared" si="20"/>
        <v>62</v>
      </c>
      <c r="B152" s="33">
        <v>7139</v>
      </c>
      <c r="C152" s="39" t="s">
        <v>319</v>
      </c>
      <c r="D152" s="33" t="s">
        <v>9</v>
      </c>
      <c r="E152" s="295">
        <v>2</v>
      </c>
      <c r="F152" s="35">
        <v>1.1299999999999999</v>
      </c>
      <c r="G152" s="34">
        <f t="shared" si="17"/>
        <v>1.1299999999999999</v>
      </c>
      <c r="H152" s="35">
        <f t="shared" si="18"/>
        <v>1.3</v>
      </c>
      <c r="I152" s="195">
        <f t="shared" si="19"/>
        <v>2.6</v>
      </c>
      <c r="J152" s="36"/>
    </row>
    <row r="153" spans="1:10" s="207" customFormat="1" ht="12.5">
      <c r="A153" s="194">
        <f t="shared" si="20"/>
        <v>63</v>
      </c>
      <c r="B153" s="33">
        <v>7140</v>
      </c>
      <c r="C153" s="39" t="s">
        <v>320</v>
      </c>
      <c r="D153" s="33" t="s">
        <v>9</v>
      </c>
      <c r="E153" s="295">
        <v>2</v>
      </c>
      <c r="F153" s="35">
        <v>3.54</v>
      </c>
      <c r="G153" s="34">
        <f t="shared" si="17"/>
        <v>3.54</v>
      </c>
      <c r="H153" s="35">
        <f t="shared" si="18"/>
        <v>4.07</v>
      </c>
      <c r="I153" s="195">
        <f t="shared" si="19"/>
        <v>8.14</v>
      </c>
      <c r="J153" s="36"/>
    </row>
    <row r="154" spans="1:10" s="207" customFormat="1" ht="12.5">
      <c r="A154" s="194">
        <f t="shared" si="20"/>
        <v>64</v>
      </c>
      <c r="B154" s="33">
        <v>7141</v>
      </c>
      <c r="C154" s="39" t="s">
        <v>321</v>
      </c>
      <c r="D154" s="33" t="s">
        <v>9</v>
      </c>
      <c r="E154" s="295">
        <v>2</v>
      </c>
      <c r="F154" s="35">
        <v>8.66</v>
      </c>
      <c r="G154" s="34">
        <f t="shared" si="17"/>
        <v>8.66</v>
      </c>
      <c r="H154" s="35">
        <f t="shared" si="18"/>
        <v>9.9600000000000009</v>
      </c>
      <c r="I154" s="195">
        <f t="shared" si="19"/>
        <v>19.920000000000002</v>
      </c>
      <c r="J154" s="36"/>
    </row>
    <row r="155" spans="1:10" s="207" customFormat="1" ht="25">
      <c r="A155" s="194">
        <f t="shared" si="20"/>
        <v>65</v>
      </c>
      <c r="B155" s="33">
        <v>7104</v>
      </c>
      <c r="C155" s="39" t="s">
        <v>322</v>
      </c>
      <c r="D155" s="33" t="s">
        <v>9</v>
      </c>
      <c r="E155" s="295">
        <v>2</v>
      </c>
      <c r="F155" s="35">
        <v>3.6</v>
      </c>
      <c r="G155" s="34">
        <f t="shared" ref="G155:G170" si="21">F155-(F155*$F$251)</f>
        <v>3.6</v>
      </c>
      <c r="H155" s="35">
        <f t="shared" ref="H155:H170" si="22">G155+(G155*$F$252)</f>
        <v>4.1399999999999997</v>
      </c>
      <c r="I155" s="195">
        <f t="shared" si="19"/>
        <v>8.2799999999999994</v>
      </c>
      <c r="J155" s="36"/>
    </row>
    <row r="156" spans="1:10" s="207" customFormat="1" ht="25">
      <c r="A156" s="194">
        <f t="shared" si="20"/>
        <v>66</v>
      </c>
      <c r="B156" s="33">
        <v>7136</v>
      </c>
      <c r="C156" s="39" t="s">
        <v>323</v>
      </c>
      <c r="D156" s="33" t="s">
        <v>9</v>
      </c>
      <c r="E156" s="295">
        <v>2</v>
      </c>
      <c r="F156" s="35">
        <v>6.27</v>
      </c>
      <c r="G156" s="34">
        <f t="shared" si="21"/>
        <v>6.27</v>
      </c>
      <c r="H156" s="35">
        <f t="shared" si="22"/>
        <v>7.21</v>
      </c>
      <c r="I156" s="195">
        <f t="shared" si="19"/>
        <v>14.42</v>
      </c>
      <c r="J156" s="36"/>
    </row>
    <row r="157" spans="1:10" s="207" customFormat="1" ht="12.5">
      <c r="A157" s="194">
        <f t="shared" si="20"/>
        <v>67</v>
      </c>
      <c r="B157" s="33">
        <v>13415</v>
      </c>
      <c r="C157" s="39" t="s">
        <v>324</v>
      </c>
      <c r="D157" s="33" t="s">
        <v>9</v>
      </c>
      <c r="E157" s="295">
        <v>1</v>
      </c>
      <c r="F157" s="35">
        <v>83.9</v>
      </c>
      <c r="G157" s="34">
        <f t="shared" si="21"/>
        <v>83.9</v>
      </c>
      <c r="H157" s="35">
        <f t="shared" si="22"/>
        <v>96.49</v>
      </c>
      <c r="I157" s="195">
        <f t="shared" si="19"/>
        <v>96.49</v>
      </c>
      <c r="J157" s="36"/>
    </row>
    <row r="158" spans="1:10" s="207" customFormat="1" ht="41.25" customHeight="1">
      <c r="A158" s="194">
        <f t="shared" si="20"/>
        <v>68</v>
      </c>
      <c r="B158" s="3">
        <v>11764</v>
      </c>
      <c r="C158" s="1" t="s">
        <v>325</v>
      </c>
      <c r="D158" s="33" t="s">
        <v>9</v>
      </c>
      <c r="E158" s="295">
        <v>0.5</v>
      </c>
      <c r="F158" s="35">
        <v>98.38</v>
      </c>
      <c r="G158" s="34">
        <f t="shared" si="21"/>
        <v>98.38</v>
      </c>
      <c r="H158" s="35">
        <f t="shared" si="22"/>
        <v>113.14</v>
      </c>
      <c r="I158" s="195">
        <f t="shared" si="19"/>
        <v>56.57</v>
      </c>
      <c r="J158" s="36"/>
    </row>
    <row r="159" spans="1:10" s="207" customFormat="1" ht="37.5">
      <c r="A159" s="194">
        <f t="shared" si="20"/>
        <v>69</v>
      </c>
      <c r="B159" s="33">
        <v>11772</v>
      </c>
      <c r="C159" s="39" t="s">
        <v>326</v>
      </c>
      <c r="D159" s="33" t="s">
        <v>9</v>
      </c>
      <c r="E159" s="295">
        <v>0.5</v>
      </c>
      <c r="F159" s="35">
        <v>145.76</v>
      </c>
      <c r="G159" s="34">
        <f t="shared" si="21"/>
        <v>145.76</v>
      </c>
      <c r="H159" s="35">
        <f t="shared" si="22"/>
        <v>167.62</v>
      </c>
      <c r="I159" s="195">
        <f t="shared" si="19"/>
        <v>83.81</v>
      </c>
      <c r="J159" s="36"/>
    </row>
    <row r="160" spans="1:10" s="207" customFormat="1" ht="12.5">
      <c r="A160" s="194">
        <f t="shared" si="20"/>
        <v>70</v>
      </c>
      <c r="B160" s="3">
        <v>11831</v>
      </c>
      <c r="C160" s="29" t="s">
        <v>327</v>
      </c>
      <c r="D160" s="33" t="s">
        <v>9</v>
      </c>
      <c r="E160" s="295">
        <v>0.25</v>
      </c>
      <c r="F160" s="35">
        <v>14.35</v>
      </c>
      <c r="G160" s="34">
        <f t="shared" si="21"/>
        <v>14.35</v>
      </c>
      <c r="H160" s="35">
        <f t="shared" si="22"/>
        <v>16.5</v>
      </c>
      <c r="I160" s="195">
        <f t="shared" si="19"/>
        <v>4.13</v>
      </c>
      <c r="J160" s="36"/>
    </row>
    <row r="161" spans="1:10" s="207" customFormat="1" ht="25">
      <c r="A161" s="194">
        <f t="shared" si="20"/>
        <v>71</v>
      </c>
      <c r="B161" s="33">
        <v>9867</v>
      </c>
      <c r="C161" s="39" t="s">
        <v>328</v>
      </c>
      <c r="D161" s="33" t="s">
        <v>11</v>
      </c>
      <c r="E161" s="295">
        <v>2</v>
      </c>
      <c r="F161" s="35">
        <v>3.46</v>
      </c>
      <c r="G161" s="34">
        <f t="shared" si="21"/>
        <v>3.46</v>
      </c>
      <c r="H161" s="35">
        <f t="shared" si="22"/>
        <v>3.98</v>
      </c>
      <c r="I161" s="195">
        <f t="shared" si="19"/>
        <v>7.96</v>
      </c>
      <c r="J161" s="36"/>
    </row>
    <row r="162" spans="1:10" s="207" customFormat="1" ht="25">
      <c r="A162" s="194">
        <f t="shared" si="20"/>
        <v>72</v>
      </c>
      <c r="B162" s="33">
        <v>9868</v>
      </c>
      <c r="C162" s="39" t="s">
        <v>329</v>
      </c>
      <c r="D162" s="33" t="s">
        <v>11</v>
      </c>
      <c r="E162" s="295">
        <v>2</v>
      </c>
      <c r="F162" s="35">
        <v>3.9</v>
      </c>
      <c r="G162" s="34">
        <f t="shared" si="21"/>
        <v>3.9</v>
      </c>
      <c r="H162" s="35">
        <f t="shared" si="22"/>
        <v>4.49</v>
      </c>
      <c r="I162" s="195">
        <f t="shared" si="19"/>
        <v>8.98</v>
      </c>
      <c r="J162" s="36"/>
    </row>
    <row r="163" spans="1:10" s="207" customFormat="1" ht="25">
      <c r="A163" s="194">
        <f t="shared" si="20"/>
        <v>73</v>
      </c>
      <c r="B163" s="33">
        <v>9869</v>
      </c>
      <c r="C163" s="39" t="s">
        <v>330</v>
      </c>
      <c r="D163" s="33" t="s">
        <v>11</v>
      </c>
      <c r="E163" s="295">
        <v>2</v>
      </c>
      <c r="F163" s="35">
        <v>8.42</v>
      </c>
      <c r="G163" s="34">
        <f t="shared" si="21"/>
        <v>8.42</v>
      </c>
      <c r="H163" s="35">
        <f t="shared" si="22"/>
        <v>9.68</v>
      </c>
      <c r="I163" s="195">
        <f t="shared" si="19"/>
        <v>19.36</v>
      </c>
      <c r="J163" s="36"/>
    </row>
    <row r="164" spans="1:10" s="207" customFormat="1" ht="12.5">
      <c r="A164" s="194">
        <f t="shared" si="20"/>
        <v>74</v>
      </c>
      <c r="B164" s="33">
        <v>9836</v>
      </c>
      <c r="C164" s="39" t="s">
        <v>331</v>
      </c>
      <c r="D164" s="33" t="s">
        <v>11</v>
      </c>
      <c r="E164" s="295">
        <v>2</v>
      </c>
      <c r="F164" s="35">
        <v>12.49</v>
      </c>
      <c r="G164" s="34">
        <f t="shared" si="21"/>
        <v>12.49</v>
      </c>
      <c r="H164" s="35">
        <f t="shared" si="22"/>
        <v>14.36</v>
      </c>
      <c r="I164" s="195">
        <f t="shared" si="19"/>
        <v>28.72</v>
      </c>
      <c r="J164" s="36"/>
    </row>
    <row r="165" spans="1:10" s="207" customFormat="1" ht="12.5">
      <c r="A165" s="194">
        <f t="shared" si="20"/>
        <v>75</v>
      </c>
      <c r="B165" s="33">
        <v>9835</v>
      </c>
      <c r="C165" s="39" t="s">
        <v>332</v>
      </c>
      <c r="D165" s="33" t="s">
        <v>11</v>
      </c>
      <c r="E165" s="295">
        <v>2</v>
      </c>
      <c r="F165" s="35">
        <v>5.45</v>
      </c>
      <c r="G165" s="34">
        <f t="shared" si="21"/>
        <v>5.45</v>
      </c>
      <c r="H165" s="35">
        <f t="shared" si="22"/>
        <v>6.27</v>
      </c>
      <c r="I165" s="195">
        <f t="shared" si="19"/>
        <v>12.54</v>
      </c>
      <c r="J165" s="36"/>
    </row>
    <row r="166" spans="1:10" s="207" customFormat="1" ht="12.5">
      <c r="A166" s="194">
        <f t="shared" si="20"/>
        <v>76</v>
      </c>
      <c r="B166" s="33">
        <v>9838</v>
      </c>
      <c r="C166" s="39" t="s">
        <v>333</v>
      </c>
      <c r="D166" s="33" t="s">
        <v>11</v>
      </c>
      <c r="E166" s="295">
        <v>2</v>
      </c>
      <c r="F166" s="35">
        <v>9.01</v>
      </c>
      <c r="G166" s="34">
        <f t="shared" si="21"/>
        <v>9.01</v>
      </c>
      <c r="H166" s="35">
        <f t="shared" si="22"/>
        <v>10.36</v>
      </c>
      <c r="I166" s="195">
        <f t="shared" si="19"/>
        <v>20.72</v>
      </c>
      <c r="J166" s="36"/>
    </row>
    <row r="167" spans="1:10" s="207" customFormat="1" ht="12.5">
      <c r="A167" s="194">
        <f t="shared" si="20"/>
        <v>77</v>
      </c>
      <c r="B167" s="33">
        <v>9837</v>
      </c>
      <c r="C167" s="39" t="s">
        <v>334</v>
      </c>
      <c r="D167" s="33" t="s">
        <v>11</v>
      </c>
      <c r="E167" s="295">
        <v>2</v>
      </c>
      <c r="F167" s="35">
        <v>11.82</v>
      </c>
      <c r="G167" s="34">
        <f t="shared" si="21"/>
        <v>11.82</v>
      </c>
      <c r="H167" s="35">
        <f t="shared" si="22"/>
        <v>13.59</v>
      </c>
      <c r="I167" s="195">
        <f t="shared" si="19"/>
        <v>27.18</v>
      </c>
      <c r="J167" s="36"/>
    </row>
    <row r="168" spans="1:10" s="207" customFormat="1" ht="25">
      <c r="A168" s="194">
        <f t="shared" si="20"/>
        <v>78</v>
      </c>
      <c r="B168" s="33">
        <v>6154</v>
      </c>
      <c r="C168" s="39" t="s">
        <v>501</v>
      </c>
      <c r="D168" s="33" t="s">
        <v>9</v>
      </c>
      <c r="E168" s="295">
        <v>0.5</v>
      </c>
      <c r="F168" s="35">
        <v>7.84</v>
      </c>
      <c r="G168" s="34">
        <f t="shared" si="21"/>
        <v>7.84</v>
      </c>
      <c r="H168" s="35">
        <f t="shared" si="22"/>
        <v>9.02</v>
      </c>
      <c r="I168" s="195">
        <f t="shared" si="19"/>
        <v>4.51</v>
      </c>
      <c r="J168" s="36"/>
    </row>
    <row r="169" spans="1:10" s="207" customFormat="1" ht="12.5">
      <c r="A169" s="194">
        <f t="shared" si="20"/>
        <v>79</v>
      </c>
      <c r="B169" s="3">
        <v>9897</v>
      </c>
      <c r="C169" s="29" t="s">
        <v>335</v>
      </c>
      <c r="D169" s="33" t="s">
        <v>9</v>
      </c>
      <c r="E169" s="295">
        <v>2</v>
      </c>
      <c r="F169" s="35">
        <v>25.95</v>
      </c>
      <c r="G169" s="34">
        <f t="shared" si="21"/>
        <v>25.95</v>
      </c>
      <c r="H169" s="35">
        <f t="shared" si="22"/>
        <v>29.84</v>
      </c>
      <c r="I169" s="195">
        <f t="shared" si="19"/>
        <v>59.68</v>
      </c>
      <c r="J169" s="36"/>
    </row>
    <row r="170" spans="1:10" s="207" customFormat="1" ht="12.5">
      <c r="A170" s="194">
        <f t="shared" si="20"/>
        <v>80</v>
      </c>
      <c r="B170" s="3">
        <v>6158</v>
      </c>
      <c r="C170" s="29" t="s">
        <v>336</v>
      </c>
      <c r="D170" s="33" t="s">
        <v>9</v>
      </c>
      <c r="E170" s="295">
        <v>2</v>
      </c>
      <c r="F170" s="35">
        <v>6.4</v>
      </c>
      <c r="G170" s="34">
        <f t="shared" si="21"/>
        <v>6.4</v>
      </c>
      <c r="H170" s="35">
        <f t="shared" si="22"/>
        <v>7.36</v>
      </c>
      <c r="I170" s="195">
        <f t="shared" si="19"/>
        <v>14.72</v>
      </c>
      <c r="J170" s="36"/>
    </row>
    <row r="171" spans="1:10" ht="15.75" customHeight="1" thickBot="1">
      <c r="A171" s="453" t="s">
        <v>337</v>
      </c>
      <c r="B171" s="454"/>
      <c r="C171" s="454"/>
      <c r="D171" s="454"/>
      <c r="E171" s="454"/>
      <c r="F171" s="454"/>
      <c r="G171" s="454"/>
      <c r="H171" s="454"/>
      <c r="I171" s="196">
        <f>ROUND(SUM(I91:I170),2)</f>
        <v>3292.16</v>
      </c>
      <c r="J171" s="42"/>
    </row>
    <row r="172" spans="1:10" ht="15.75" customHeight="1" thickBot="1">
      <c r="A172" s="46"/>
      <c r="B172" s="46"/>
      <c r="C172" s="46"/>
      <c r="D172" s="46"/>
      <c r="E172" s="46"/>
      <c r="F172" s="87"/>
      <c r="G172" s="46"/>
      <c r="H172" s="46"/>
      <c r="I172" s="42"/>
      <c r="J172" s="42"/>
    </row>
    <row r="173" spans="1:10">
      <c r="A173" s="462" t="s">
        <v>338</v>
      </c>
      <c r="B173" s="463"/>
      <c r="C173" s="463"/>
      <c r="D173" s="463"/>
      <c r="E173" s="463"/>
      <c r="F173" s="463"/>
      <c r="G173" s="463"/>
      <c r="H173" s="463"/>
      <c r="I173" s="464"/>
      <c r="J173" s="8"/>
    </row>
    <row r="174" spans="1:10" ht="15" customHeight="1">
      <c r="A174" s="455" t="s">
        <v>169</v>
      </c>
      <c r="B174" s="451" t="s">
        <v>200</v>
      </c>
      <c r="C174" s="456" t="s">
        <v>201</v>
      </c>
      <c r="D174" s="451" t="s">
        <v>202</v>
      </c>
      <c r="E174" s="451" t="s">
        <v>203</v>
      </c>
      <c r="F174" s="451" t="s">
        <v>643</v>
      </c>
      <c r="G174" s="451" t="s">
        <v>644</v>
      </c>
      <c r="H174" s="451" t="s">
        <v>645</v>
      </c>
      <c r="I174" s="452" t="s">
        <v>204</v>
      </c>
      <c r="J174" s="32"/>
    </row>
    <row r="175" spans="1:10">
      <c r="A175" s="455"/>
      <c r="B175" s="451"/>
      <c r="C175" s="456"/>
      <c r="D175" s="451"/>
      <c r="E175" s="451"/>
      <c r="F175" s="451"/>
      <c r="G175" s="451"/>
      <c r="H175" s="451"/>
      <c r="I175" s="452"/>
      <c r="J175" s="32"/>
    </row>
    <row r="176" spans="1:10" ht="99.75" customHeight="1">
      <c r="A176" s="455"/>
      <c r="B176" s="451"/>
      <c r="C176" s="456"/>
      <c r="D176" s="451"/>
      <c r="E176" s="451"/>
      <c r="F176" s="451"/>
      <c r="G176" s="451"/>
      <c r="H176" s="451"/>
      <c r="I176" s="452"/>
      <c r="J176" s="32"/>
    </row>
    <row r="177" spans="1:10" s="207" customFormat="1" ht="12.5">
      <c r="A177" s="198">
        <v>1</v>
      </c>
      <c r="B177" s="2">
        <v>400</v>
      </c>
      <c r="C177" s="39" t="s">
        <v>339</v>
      </c>
      <c r="D177" s="2" t="s">
        <v>9</v>
      </c>
      <c r="E177" s="295">
        <v>1.6</v>
      </c>
      <c r="F177" s="244">
        <v>2.52</v>
      </c>
      <c r="G177" s="34">
        <f t="shared" ref="G177:G208" si="23">F177-(F177*$F$251)</f>
        <v>2.52</v>
      </c>
      <c r="H177" s="35">
        <f t="shared" ref="H177:H208" si="24">G177+(G177*$F$252)</f>
        <v>2.9</v>
      </c>
      <c r="I177" s="195">
        <f t="shared" ref="I177:I227" si="25">H177*E177</f>
        <v>4.6399999999999997</v>
      </c>
      <c r="J177" s="36"/>
    </row>
    <row r="178" spans="1:10" s="207" customFormat="1" ht="25">
      <c r="A178" s="198">
        <f>A177+1</f>
        <v>2</v>
      </c>
      <c r="B178" s="2">
        <v>414</v>
      </c>
      <c r="C178" s="39" t="s">
        <v>340</v>
      </c>
      <c r="D178" s="2" t="s">
        <v>9</v>
      </c>
      <c r="E178" s="295">
        <v>0.32</v>
      </c>
      <c r="F178" s="244">
        <v>7.0000000000000007E-2</v>
      </c>
      <c r="G178" s="34">
        <f t="shared" si="23"/>
        <v>7.0000000000000007E-2</v>
      </c>
      <c r="H178" s="35">
        <f t="shared" si="24"/>
        <v>0.08</v>
      </c>
      <c r="I178" s="195">
        <f t="shared" si="25"/>
        <v>0.03</v>
      </c>
      <c r="J178" s="36"/>
    </row>
    <row r="179" spans="1:10" s="207" customFormat="1" ht="37.5">
      <c r="A179" s="198">
        <f t="shared" ref="A179:A237" si="26">A178+1</f>
        <v>3</v>
      </c>
      <c r="B179" s="2">
        <v>39129</v>
      </c>
      <c r="C179" s="39" t="s">
        <v>341</v>
      </c>
      <c r="D179" s="2" t="s">
        <v>9</v>
      </c>
      <c r="E179" s="295">
        <v>0.32</v>
      </c>
      <c r="F179" s="244">
        <v>2.77</v>
      </c>
      <c r="G179" s="34">
        <f t="shared" si="23"/>
        <v>2.77</v>
      </c>
      <c r="H179" s="35">
        <f t="shared" si="24"/>
        <v>3.19</v>
      </c>
      <c r="I179" s="195">
        <f t="shared" si="25"/>
        <v>1.02</v>
      </c>
      <c r="J179" s="36"/>
    </row>
    <row r="180" spans="1:10" s="207" customFormat="1" ht="12.5">
      <c r="A180" s="198">
        <f t="shared" si="26"/>
        <v>4</v>
      </c>
      <c r="B180" s="3">
        <v>7588</v>
      </c>
      <c r="C180" s="29" t="s">
        <v>342</v>
      </c>
      <c r="D180" s="2" t="s">
        <v>9</v>
      </c>
      <c r="E180" s="295">
        <v>0.4</v>
      </c>
      <c r="F180" s="244">
        <v>51.4</v>
      </c>
      <c r="G180" s="34">
        <f t="shared" si="23"/>
        <v>51.4</v>
      </c>
      <c r="H180" s="35">
        <f t="shared" si="24"/>
        <v>59.11</v>
      </c>
      <c r="I180" s="195">
        <f t="shared" si="25"/>
        <v>23.64</v>
      </c>
      <c r="J180" s="36"/>
    </row>
    <row r="181" spans="1:10" s="207" customFormat="1" ht="25">
      <c r="A181" s="198">
        <f t="shared" si="26"/>
        <v>5</v>
      </c>
      <c r="B181" s="2">
        <v>2488</v>
      </c>
      <c r="C181" s="39" t="s">
        <v>343</v>
      </c>
      <c r="D181" s="2" t="s">
        <v>9</v>
      </c>
      <c r="E181" s="295">
        <v>0.4</v>
      </c>
      <c r="F181" s="244">
        <v>2.44</v>
      </c>
      <c r="G181" s="34">
        <f t="shared" si="23"/>
        <v>2.44</v>
      </c>
      <c r="H181" s="35">
        <f t="shared" si="24"/>
        <v>2.81</v>
      </c>
      <c r="I181" s="195">
        <f t="shared" si="25"/>
        <v>1.1200000000000001</v>
      </c>
      <c r="J181" s="36"/>
    </row>
    <row r="182" spans="1:10" s="207" customFormat="1" ht="37.5">
      <c r="A182" s="198">
        <f t="shared" si="26"/>
        <v>6</v>
      </c>
      <c r="B182" s="3">
        <v>1014</v>
      </c>
      <c r="C182" s="41" t="s">
        <v>344</v>
      </c>
      <c r="D182" s="2" t="s">
        <v>11</v>
      </c>
      <c r="E182" s="295">
        <v>0.8</v>
      </c>
      <c r="F182" s="244">
        <v>2.36</v>
      </c>
      <c r="G182" s="34">
        <f t="shared" si="23"/>
        <v>2.36</v>
      </c>
      <c r="H182" s="35">
        <f t="shared" si="24"/>
        <v>2.71</v>
      </c>
      <c r="I182" s="195">
        <f t="shared" si="25"/>
        <v>2.17</v>
      </c>
      <c r="J182" s="36"/>
    </row>
    <row r="183" spans="1:10" s="207" customFormat="1" ht="37.5">
      <c r="A183" s="198">
        <f t="shared" si="26"/>
        <v>7</v>
      </c>
      <c r="B183" s="3">
        <v>981</v>
      </c>
      <c r="C183" s="41" t="s">
        <v>345</v>
      </c>
      <c r="D183" s="2" t="s">
        <v>11</v>
      </c>
      <c r="E183" s="295">
        <v>0.8</v>
      </c>
      <c r="F183" s="244">
        <v>3.92</v>
      </c>
      <c r="G183" s="34">
        <f t="shared" si="23"/>
        <v>3.92</v>
      </c>
      <c r="H183" s="35">
        <f t="shared" si="24"/>
        <v>4.51</v>
      </c>
      <c r="I183" s="195">
        <f t="shared" si="25"/>
        <v>3.61</v>
      </c>
      <c r="J183" s="36"/>
    </row>
    <row r="184" spans="1:10" s="207" customFormat="1" ht="37.5">
      <c r="A184" s="198">
        <f t="shared" si="26"/>
        <v>8</v>
      </c>
      <c r="B184" s="3">
        <v>982</v>
      </c>
      <c r="C184" s="41" t="s">
        <v>346</v>
      </c>
      <c r="D184" s="2" t="s">
        <v>11</v>
      </c>
      <c r="E184" s="295">
        <v>0.8</v>
      </c>
      <c r="F184" s="244">
        <v>5.63</v>
      </c>
      <c r="G184" s="34">
        <f t="shared" si="23"/>
        <v>5.63</v>
      </c>
      <c r="H184" s="35">
        <f t="shared" si="24"/>
        <v>6.47</v>
      </c>
      <c r="I184" s="195">
        <f t="shared" si="25"/>
        <v>5.18</v>
      </c>
      <c r="J184" s="36"/>
    </row>
    <row r="185" spans="1:10" s="207" customFormat="1" ht="37.5">
      <c r="A185" s="198">
        <f t="shared" si="26"/>
        <v>9</v>
      </c>
      <c r="B185" s="3">
        <v>980</v>
      </c>
      <c r="C185" s="41" t="s">
        <v>347</v>
      </c>
      <c r="D185" s="2" t="s">
        <v>11</v>
      </c>
      <c r="E185" s="295">
        <v>0.8</v>
      </c>
      <c r="F185" s="244">
        <v>10.77</v>
      </c>
      <c r="G185" s="34">
        <f t="shared" si="23"/>
        <v>10.77</v>
      </c>
      <c r="H185" s="35">
        <f t="shared" si="24"/>
        <v>12.39</v>
      </c>
      <c r="I185" s="195">
        <f t="shared" si="25"/>
        <v>9.91</v>
      </c>
      <c r="J185" s="36"/>
    </row>
    <row r="186" spans="1:10" s="207" customFormat="1" ht="37.5">
      <c r="A186" s="198">
        <f t="shared" si="26"/>
        <v>10</v>
      </c>
      <c r="B186" s="3">
        <v>979</v>
      </c>
      <c r="C186" s="41" t="s">
        <v>348</v>
      </c>
      <c r="D186" s="2" t="s">
        <v>11</v>
      </c>
      <c r="E186" s="295">
        <v>0.8</v>
      </c>
      <c r="F186" s="244">
        <v>15.39</v>
      </c>
      <c r="G186" s="34">
        <f t="shared" si="23"/>
        <v>15.39</v>
      </c>
      <c r="H186" s="35">
        <f t="shared" si="24"/>
        <v>17.7</v>
      </c>
      <c r="I186" s="195">
        <f t="shared" si="25"/>
        <v>14.16</v>
      </c>
      <c r="J186" s="36"/>
    </row>
    <row r="187" spans="1:10" s="207" customFormat="1" ht="37.5">
      <c r="A187" s="198">
        <f t="shared" si="26"/>
        <v>11</v>
      </c>
      <c r="B187" s="3">
        <v>39232</v>
      </c>
      <c r="C187" s="41" t="s">
        <v>349</v>
      </c>
      <c r="D187" s="2" t="s">
        <v>11</v>
      </c>
      <c r="E187" s="295">
        <v>0.8</v>
      </c>
      <c r="F187" s="244">
        <v>24.09</v>
      </c>
      <c r="G187" s="34">
        <f t="shared" si="23"/>
        <v>24.09</v>
      </c>
      <c r="H187" s="35">
        <f t="shared" si="24"/>
        <v>27.7</v>
      </c>
      <c r="I187" s="195">
        <f t="shared" si="25"/>
        <v>22.16</v>
      </c>
      <c r="J187" s="36"/>
    </row>
    <row r="188" spans="1:10" s="207" customFormat="1" ht="37.5">
      <c r="A188" s="198">
        <f t="shared" si="26"/>
        <v>12</v>
      </c>
      <c r="B188" s="3">
        <v>39234</v>
      </c>
      <c r="C188" s="41" t="s">
        <v>350</v>
      </c>
      <c r="D188" s="2" t="s">
        <v>11</v>
      </c>
      <c r="E188" s="295">
        <v>0.8</v>
      </c>
      <c r="F188" s="244">
        <v>48.89</v>
      </c>
      <c r="G188" s="34">
        <f t="shared" si="23"/>
        <v>48.89</v>
      </c>
      <c r="H188" s="35">
        <f t="shared" si="24"/>
        <v>56.22</v>
      </c>
      <c r="I188" s="195">
        <f t="shared" si="25"/>
        <v>44.98</v>
      </c>
      <c r="J188" s="36"/>
    </row>
    <row r="189" spans="1:10" s="207" customFormat="1" ht="25">
      <c r="A189" s="198">
        <f t="shared" si="26"/>
        <v>13</v>
      </c>
      <c r="B189" s="3">
        <v>39598</v>
      </c>
      <c r="C189" s="41" t="s">
        <v>351</v>
      </c>
      <c r="D189" s="2" t="s">
        <v>11</v>
      </c>
      <c r="E189" s="295">
        <v>0.8</v>
      </c>
      <c r="F189" s="244">
        <v>5.0199999999999996</v>
      </c>
      <c r="G189" s="34">
        <f t="shared" si="23"/>
        <v>5.0199999999999996</v>
      </c>
      <c r="H189" s="35">
        <f t="shared" si="24"/>
        <v>5.77</v>
      </c>
      <c r="I189" s="195">
        <f t="shared" si="25"/>
        <v>4.62</v>
      </c>
      <c r="J189" s="36"/>
    </row>
    <row r="190" spans="1:10" s="207" customFormat="1" ht="26.25" customHeight="1">
      <c r="A190" s="198">
        <f t="shared" si="26"/>
        <v>14</v>
      </c>
      <c r="B190" s="3">
        <v>39599</v>
      </c>
      <c r="C190" s="41" t="s">
        <v>352</v>
      </c>
      <c r="D190" s="2" t="s">
        <v>11</v>
      </c>
      <c r="E190" s="295">
        <v>0.8</v>
      </c>
      <c r="F190" s="244">
        <v>7.23</v>
      </c>
      <c r="G190" s="34">
        <f t="shared" si="23"/>
        <v>7.23</v>
      </c>
      <c r="H190" s="35">
        <f t="shared" si="24"/>
        <v>8.31</v>
      </c>
      <c r="I190" s="195">
        <f t="shared" si="25"/>
        <v>6.65</v>
      </c>
      <c r="J190" s="36"/>
    </row>
    <row r="191" spans="1:10" s="207" customFormat="1" ht="12.5">
      <c r="A191" s="198">
        <f t="shared" si="26"/>
        <v>15</v>
      </c>
      <c r="B191" s="48">
        <v>863</v>
      </c>
      <c r="C191" s="51" t="s">
        <v>353</v>
      </c>
      <c r="D191" s="50" t="s">
        <v>11</v>
      </c>
      <c r="E191" s="295">
        <v>0.8</v>
      </c>
      <c r="F191" s="244">
        <v>39.1</v>
      </c>
      <c r="G191" s="34">
        <f t="shared" si="23"/>
        <v>39.1</v>
      </c>
      <c r="H191" s="35">
        <f t="shared" si="24"/>
        <v>44.97</v>
      </c>
      <c r="I191" s="195">
        <f t="shared" si="25"/>
        <v>35.979999999999997</v>
      </c>
      <c r="J191" s="36"/>
    </row>
    <row r="192" spans="1:10" s="207" customFormat="1" ht="25">
      <c r="A192" s="198">
        <f t="shared" si="26"/>
        <v>16</v>
      </c>
      <c r="B192" s="2">
        <v>11250</v>
      </c>
      <c r="C192" s="39" t="s">
        <v>354</v>
      </c>
      <c r="D192" s="2" t="s">
        <v>9</v>
      </c>
      <c r="E192" s="295">
        <v>0.4</v>
      </c>
      <c r="F192" s="244">
        <v>51.94</v>
      </c>
      <c r="G192" s="34">
        <f t="shared" si="23"/>
        <v>51.94</v>
      </c>
      <c r="H192" s="35">
        <f t="shared" si="24"/>
        <v>59.73</v>
      </c>
      <c r="I192" s="195">
        <f t="shared" si="25"/>
        <v>23.89</v>
      </c>
      <c r="J192" s="36"/>
    </row>
    <row r="193" spans="1:10" s="207" customFormat="1" ht="37.5">
      <c r="A193" s="198">
        <f t="shared" si="26"/>
        <v>17</v>
      </c>
      <c r="B193" s="3">
        <v>14054</v>
      </c>
      <c r="C193" s="41" t="s">
        <v>355</v>
      </c>
      <c r="D193" s="2" t="s">
        <v>9</v>
      </c>
      <c r="E193" s="295">
        <v>0.8</v>
      </c>
      <c r="F193" s="244">
        <v>18.12</v>
      </c>
      <c r="G193" s="34">
        <f t="shared" si="23"/>
        <v>18.12</v>
      </c>
      <c r="H193" s="35">
        <f t="shared" si="24"/>
        <v>20.84</v>
      </c>
      <c r="I193" s="195">
        <f t="shared" si="25"/>
        <v>16.670000000000002</v>
      </c>
      <c r="J193" s="36"/>
    </row>
    <row r="194" spans="1:10" s="207" customFormat="1" ht="37.5">
      <c r="A194" s="198">
        <f t="shared" si="26"/>
        <v>18</v>
      </c>
      <c r="B194" s="3">
        <v>2560</v>
      </c>
      <c r="C194" s="41" t="s">
        <v>356</v>
      </c>
      <c r="D194" s="2" t="s">
        <v>9</v>
      </c>
      <c r="E194" s="295">
        <v>0.8</v>
      </c>
      <c r="F194" s="244">
        <v>18.760000000000002</v>
      </c>
      <c r="G194" s="34">
        <f t="shared" si="23"/>
        <v>18.760000000000002</v>
      </c>
      <c r="H194" s="35">
        <f t="shared" si="24"/>
        <v>21.57</v>
      </c>
      <c r="I194" s="195">
        <f t="shared" si="25"/>
        <v>17.260000000000002</v>
      </c>
      <c r="J194" s="36"/>
    </row>
    <row r="195" spans="1:10" s="207" customFormat="1" ht="37.5">
      <c r="A195" s="198">
        <f t="shared" si="26"/>
        <v>19</v>
      </c>
      <c r="B195" s="3">
        <v>2590</v>
      </c>
      <c r="C195" s="41" t="s">
        <v>357</v>
      </c>
      <c r="D195" s="2" t="s">
        <v>9</v>
      </c>
      <c r="E195" s="295">
        <v>0.8</v>
      </c>
      <c r="F195" s="244">
        <v>20.41</v>
      </c>
      <c r="G195" s="34">
        <f t="shared" si="23"/>
        <v>20.41</v>
      </c>
      <c r="H195" s="35">
        <f t="shared" si="24"/>
        <v>23.47</v>
      </c>
      <c r="I195" s="195">
        <f t="shared" si="25"/>
        <v>18.78</v>
      </c>
      <c r="J195" s="36"/>
    </row>
    <row r="196" spans="1:10" s="207" customFormat="1" ht="37.5">
      <c r="A196" s="198">
        <f t="shared" si="26"/>
        <v>20</v>
      </c>
      <c r="B196" s="3">
        <v>2570</v>
      </c>
      <c r="C196" s="41" t="s">
        <v>358</v>
      </c>
      <c r="D196" s="2" t="s">
        <v>9</v>
      </c>
      <c r="E196" s="295">
        <v>0.8</v>
      </c>
      <c r="F196" s="244">
        <v>19.739999999999998</v>
      </c>
      <c r="G196" s="34">
        <f t="shared" si="23"/>
        <v>19.739999999999998</v>
      </c>
      <c r="H196" s="35">
        <f t="shared" si="24"/>
        <v>22.7</v>
      </c>
      <c r="I196" s="195">
        <f t="shared" si="25"/>
        <v>18.16</v>
      </c>
      <c r="J196" s="36"/>
    </row>
    <row r="197" spans="1:10" s="207" customFormat="1" ht="24.75" customHeight="1">
      <c r="A197" s="198">
        <f t="shared" si="26"/>
        <v>21</v>
      </c>
      <c r="B197" s="3">
        <v>2586</v>
      </c>
      <c r="C197" s="41" t="s">
        <v>359</v>
      </c>
      <c r="D197" s="2" t="s">
        <v>9</v>
      </c>
      <c r="E197" s="295">
        <v>0.8</v>
      </c>
      <c r="F197" s="244">
        <v>23.32</v>
      </c>
      <c r="G197" s="34">
        <f t="shared" si="23"/>
        <v>23.32</v>
      </c>
      <c r="H197" s="35">
        <f t="shared" si="24"/>
        <v>26.82</v>
      </c>
      <c r="I197" s="195">
        <f t="shared" si="25"/>
        <v>21.46</v>
      </c>
      <c r="J197" s="36"/>
    </row>
    <row r="198" spans="1:10" s="207" customFormat="1" ht="37.5">
      <c r="A198" s="198">
        <f t="shared" si="26"/>
        <v>22</v>
      </c>
      <c r="B198" s="3">
        <v>2581</v>
      </c>
      <c r="C198" s="41" t="s">
        <v>360</v>
      </c>
      <c r="D198" s="2" t="s">
        <v>9</v>
      </c>
      <c r="E198" s="295">
        <v>0.8</v>
      </c>
      <c r="F198" s="244">
        <v>22.32</v>
      </c>
      <c r="G198" s="34">
        <f t="shared" si="23"/>
        <v>22.32</v>
      </c>
      <c r="H198" s="35">
        <f t="shared" si="24"/>
        <v>25.67</v>
      </c>
      <c r="I198" s="195">
        <f t="shared" si="25"/>
        <v>20.54</v>
      </c>
      <c r="J198" s="36"/>
    </row>
    <row r="199" spans="1:10" s="207" customFormat="1" ht="12.5">
      <c r="A199" s="198">
        <f t="shared" si="26"/>
        <v>23</v>
      </c>
      <c r="B199" s="3">
        <v>39603</v>
      </c>
      <c r="C199" s="29" t="s">
        <v>361</v>
      </c>
      <c r="D199" s="2" t="s">
        <v>9</v>
      </c>
      <c r="E199" s="295">
        <v>1.6</v>
      </c>
      <c r="F199" s="244">
        <v>3.21</v>
      </c>
      <c r="G199" s="34">
        <f t="shared" si="23"/>
        <v>3.21</v>
      </c>
      <c r="H199" s="35">
        <f t="shared" si="24"/>
        <v>3.69</v>
      </c>
      <c r="I199" s="195">
        <f t="shared" si="25"/>
        <v>5.9</v>
      </c>
      <c r="J199" s="36"/>
    </row>
    <row r="200" spans="1:10" s="207" customFormat="1" ht="33" customHeight="1">
      <c r="A200" s="198">
        <f t="shared" si="26"/>
        <v>24</v>
      </c>
      <c r="B200" s="3">
        <v>11856</v>
      </c>
      <c r="C200" s="1" t="s">
        <v>362</v>
      </c>
      <c r="D200" s="2" t="s">
        <v>9</v>
      </c>
      <c r="E200" s="295">
        <v>0.8</v>
      </c>
      <c r="F200" s="244">
        <v>7.5</v>
      </c>
      <c r="G200" s="34">
        <f t="shared" si="23"/>
        <v>7.5</v>
      </c>
      <c r="H200" s="35">
        <f t="shared" si="24"/>
        <v>8.6300000000000008</v>
      </c>
      <c r="I200" s="195">
        <f t="shared" si="25"/>
        <v>6.9</v>
      </c>
      <c r="J200" s="36"/>
    </row>
    <row r="201" spans="1:10" s="207" customFormat="1" ht="12.5">
      <c r="A201" s="198">
        <f t="shared" si="26"/>
        <v>25</v>
      </c>
      <c r="B201" s="2">
        <v>34705</v>
      </c>
      <c r="C201" s="29" t="s">
        <v>363</v>
      </c>
      <c r="D201" s="2" t="s">
        <v>9</v>
      </c>
      <c r="E201" s="295">
        <v>0.4</v>
      </c>
      <c r="F201" s="244">
        <v>901.49</v>
      </c>
      <c r="G201" s="34">
        <f t="shared" si="23"/>
        <v>901.49</v>
      </c>
      <c r="H201" s="35">
        <f t="shared" si="24"/>
        <v>1036.71</v>
      </c>
      <c r="I201" s="195">
        <f t="shared" si="25"/>
        <v>414.68</v>
      </c>
      <c r="J201" s="36"/>
    </row>
    <row r="202" spans="1:10" s="207" customFormat="1" ht="12.5">
      <c r="A202" s="198">
        <f t="shared" si="26"/>
        <v>26</v>
      </c>
      <c r="B202" s="2">
        <v>34714</v>
      </c>
      <c r="C202" s="39" t="s">
        <v>364</v>
      </c>
      <c r="D202" s="2" t="s">
        <v>9</v>
      </c>
      <c r="E202" s="295">
        <v>0.4</v>
      </c>
      <c r="F202" s="244">
        <v>84.65</v>
      </c>
      <c r="G202" s="34">
        <f t="shared" si="23"/>
        <v>84.65</v>
      </c>
      <c r="H202" s="35">
        <f t="shared" si="24"/>
        <v>97.35</v>
      </c>
      <c r="I202" s="195">
        <f t="shared" si="25"/>
        <v>38.94</v>
      </c>
      <c r="J202" s="36"/>
    </row>
    <row r="203" spans="1:10" s="207" customFormat="1" ht="25">
      <c r="A203" s="198">
        <f t="shared" si="26"/>
        <v>27</v>
      </c>
      <c r="B203" s="2">
        <v>2391</v>
      </c>
      <c r="C203" s="39" t="s">
        <v>365</v>
      </c>
      <c r="D203" s="2" t="s">
        <v>9</v>
      </c>
      <c r="E203" s="295">
        <v>0.4</v>
      </c>
      <c r="F203" s="244">
        <v>386.58</v>
      </c>
      <c r="G203" s="34">
        <f t="shared" si="23"/>
        <v>386.58</v>
      </c>
      <c r="H203" s="35">
        <f t="shared" si="24"/>
        <v>444.57</v>
      </c>
      <c r="I203" s="195">
        <f t="shared" si="25"/>
        <v>177.83</v>
      </c>
      <c r="J203" s="36"/>
    </row>
    <row r="204" spans="1:10" s="207" customFormat="1" ht="12.5">
      <c r="A204" s="198">
        <f t="shared" si="26"/>
        <v>28</v>
      </c>
      <c r="B204" s="3">
        <v>34653</v>
      </c>
      <c r="C204" s="29" t="s">
        <v>366</v>
      </c>
      <c r="D204" s="2" t="s">
        <v>9</v>
      </c>
      <c r="E204" s="295">
        <v>0.4</v>
      </c>
      <c r="F204" s="244">
        <v>10.09</v>
      </c>
      <c r="G204" s="34">
        <f t="shared" si="23"/>
        <v>10.09</v>
      </c>
      <c r="H204" s="35">
        <f t="shared" si="24"/>
        <v>11.6</v>
      </c>
      <c r="I204" s="195">
        <f t="shared" si="25"/>
        <v>4.6399999999999997</v>
      </c>
      <c r="J204" s="36"/>
    </row>
    <row r="205" spans="1:10" s="207" customFormat="1" ht="12.5">
      <c r="A205" s="198">
        <f t="shared" si="26"/>
        <v>29</v>
      </c>
      <c r="B205" s="3">
        <v>34709</v>
      </c>
      <c r="C205" s="29" t="s">
        <v>367</v>
      </c>
      <c r="D205" s="2" t="s">
        <v>9</v>
      </c>
      <c r="E205" s="295">
        <v>0.4</v>
      </c>
      <c r="F205" s="244">
        <v>70.87</v>
      </c>
      <c r="G205" s="34">
        <f t="shared" si="23"/>
        <v>70.87</v>
      </c>
      <c r="H205" s="35">
        <f t="shared" si="24"/>
        <v>81.5</v>
      </c>
      <c r="I205" s="195">
        <f t="shared" si="25"/>
        <v>32.6</v>
      </c>
      <c r="J205" s="36"/>
    </row>
    <row r="206" spans="1:10" s="207" customFormat="1" ht="12.5">
      <c r="A206" s="198">
        <f t="shared" si="26"/>
        <v>30</v>
      </c>
      <c r="B206" s="3">
        <v>34686</v>
      </c>
      <c r="C206" s="29" t="s">
        <v>368</v>
      </c>
      <c r="D206" s="2" t="s">
        <v>9</v>
      </c>
      <c r="E206" s="295">
        <v>0.4</v>
      </c>
      <c r="F206" s="244">
        <v>14.96</v>
      </c>
      <c r="G206" s="34">
        <f t="shared" si="23"/>
        <v>14.96</v>
      </c>
      <c r="H206" s="35">
        <f t="shared" si="24"/>
        <v>17.2</v>
      </c>
      <c r="I206" s="195">
        <f t="shared" si="25"/>
        <v>6.88</v>
      </c>
      <c r="J206" s="36"/>
    </row>
    <row r="207" spans="1:10" s="207" customFormat="1" ht="37.5">
      <c r="A207" s="198">
        <f t="shared" si="26"/>
        <v>31</v>
      </c>
      <c r="B207" s="2">
        <v>39470</v>
      </c>
      <c r="C207" s="39" t="s">
        <v>369</v>
      </c>
      <c r="D207" s="2" t="s">
        <v>9</v>
      </c>
      <c r="E207" s="295">
        <v>0.4</v>
      </c>
      <c r="F207" s="244">
        <v>96.67</v>
      </c>
      <c r="G207" s="34">
        <f t="shared" si="23"/>
        <v>96.67</v>
      </c>
      <c r="H207" s="35">
        <f t="shared" si="24"/>
        <v>111.17</v>
      </c>
      <c r="I207" s="195">
        <f t="shared" si="25"/>
        <v>44.47</v>
      </c>
      <c r="J207" s="36"/>
    </row>
    <row r="208" spans="1:10" s="207" customFormat="1" ht="25">
      <c r="A208" s="198">
        <f t="shared" si="26"/>
        <v>32</v>
      </c>
      <c r="B208" s="2">
        <v>39456</v>
      </c>
      <c r="C208" s="39" t="s">
        <v>370</v>
      </c>
      <c r="D208" s="2" t="s">
        <v>9</v>
      </c>
      <c r="E208" s="295">
        <v>0.4</v>
      </c>
      <c r="F208" s="244">
        <v>177.17</v>
      </c>
      <c r="G208" s="34">
        <f t="shared" si="23"/>
        <v>177.17</v>
      </c>
      <c r="H208" s="35">
        <f t="shared" si="24"/>
        <v>203.75</v>
      </c>
      <c r="I208" s="195">
        <f t="shared" si="25"/>
        <v>81.5</v>
      </c>
      <c r="J208" s="36"/>
    </row>
    <row r="209" spans="1:10" s="207" customFormat="1" ht="25">
      <c r="A209" s="198">
        <f t="shared" si="26"/>
        <v>33</v>
      </c>
      <c r="B209" s="2">
        <v>39462</v>
      </c>
      <c r="C209" s="39" t="s">
        <v>371</v>
      </c>
      <c r="D209" s="2" t="s">
        <v>9</v>
      </c>
      <c r="E209" s="295">
        <v>0.4</v>
      </c>
      <c r="F209" s="244">
        <v>248.24</v>
      </c>
      <c r="G209" s="34">
        <f t="shared" ref="G209:G227" si="27">F209-(F209*$F$251)</f>
        <v>248.24</v>
      </c>
      <c r="H209" s="35">
        <f t="shared" ref="H209:H227" si="28">G209+(G209*$F$252)</f>
        <v>285.48</v>
      </c>
      <c r="I209" s="195">
        <f t="shared" si="25"/>
        <v>114.19</v>
      </c>
      <c r="J209" s="36"/>
    </row>
    <row r="210" spans="1:10" s="207" customFormat="1" ht="25">
      <c r="A210" s="198">
        <f t="shared" si="26"/>
        <v>34</v>
      </c>
      <c r="B210" s="2">
        <v>39464</v>
      </c>
      <c r="C210" s="39" t="s">
        <v>372</v>
      </c>
      <c r="D210" s="2" t="s">
        <v>9</v>
      </c>
      <c r="E210" s="295">
        <v>0.4</v>
      </c>
      <c r="F210" s="244">
        <v>579.58000000000004</v>
      </c>
      <c r="G210" s="34">
        <f t="shared" si="27"/>
        <v>579.58000000000004</v>
      </c>
      <c r="H210" s="35">
        <f t="shared" si="28"/>
        <v>666.52</v>
      </c>
      <c r="I210" s="195">
        <f t="shared" si="25"/>
        <v>266.61</v>
      </c>
      <c r="J210" s="36"/>
    </row>
    <row r="211" spans="1:10" s="207" customFormat="1" ht="12.5">
      <c r="A211" s="198">
        <f t="shared" si="26"/>
        <v>35</v>
      </c>
      <c r="B211" s="2">
        <v>2680</v>
      </c>
      <c r="C211" s="39" t="s">
        <v>373</v>
      </c>
      <c r="D211" s="2" t="s">
        <v>11</v>
      </c>
      <c r="E211" s="295">
        <v>0.4</v>
      </c>
      <c r="F211" s="244">
        <v>12.24</v>
      </c>
      <c r="G211" s="34">
        <f t="shared" si="27"/>
        <v>12.24</v>
      </c>
      <c r="H211" s="35">
        <f t="shared" si="28"/>
        <v>14.08</v>
      </c>
      <c r="I211" s="195">
        <f t="shared" si="25"/>
        <v>5.63</v>
      </c>
      <c r="J211" s="36"/>
    </row>
    <row r="212" spans="1:10" s="207" customFormat="1" ht="12.5">
      <c r="A212" s="198">
        <f t="shared" si="26"/>
        <v>36</v>
      </c>
      <c r="B212" s="2">
        <v>2685</v>
      </c>
      <c r="C212" s="39" t="s">
        <v>374</v>
      </c>
      <c r="D212" s="2" t="s">
        <v>11</v>
      </c>
      <c r="E212" s="295">
        <v>0.4</v>
      </c>
      <c r="F212" s="244">
        <v>8.3699999999999992</v>
      </c>
      <c r="G212" s="34">
        <f t="shared" si="27"/>
        <v>8.3699999999999992</v>
      </c>
      <c r="H212" s="35">
        <f t="shared" si="28"/>
        <v>9.6300000000000008</v>
      </c>
      <c r="I212" s="195">
        <f t="shared" si="25"/>
        <v>3.85</v>
      </c>
      <c r="J212" s="36"/>
    </row>
    <row r="213" spans="1:10" s="207" customFormat="1" ht="12.5">
      <c r="A213" s="198">
        <f t="shared" si="26"/>
        <v>37</v>
      </c>
      <c r="B213" s="3">
        <v>38092</v>
      </c>
      <c r="C213" s="39" t="s">
        <v>375</v>
      </c>
      <c r="D213" s="2" t="s">
        <v>9</v>
      </c>
      <c r="E213" s="295">
        <v>0.8</v>
      </c>
      <c r="F213" s="244">
        <v>1.99</v>
      </c>
      <c r="G213" s="34">
        <f t="shared" si="27"/>
        <v>1.99</v>
      </c>
      <c r="H213" s="35">
        <f t="shared" si="28"/>
        <v>2.29</v>
      </c>
      <c r="I213" s="195">
        <f t="shared" si="25"/>
        <v>1.83</v>
      </c>
      <c r="J213" s="36"/>
    </row>
    <row r="214" spans="1:10" s="207" customFormat="1" ht="12.5">
      <c r="A214" s="198">
        <f t="shared" si="26"/>
        <v>38</v>
      </c>
      <c r="B214" s="2">
        <v>38091</v>
      </c>
      <c r="C214" s="39" t="s">
        <v>376</v>
      </c>
      <c r="D214" s="2" t="s">
        <v>9</v>
      </c>
      <c r="E214" s="295">
        <v>0.8</v>
      </c>
      <c r="F214" s="244">
        <v>2.1</v>
      </c>
      <c r="G214" s="34">
        <f t="shared" si="27"/>
        <v>2.1</v>
      </c>
      <c r="H214" s="35">
        <f t="shared" si="28"/>
        <v>2.42</v>
      </c>
      <c r="I214" s="195">
        <f t="shared" si="25"/>
        <v>1.94</v>
      </c>
      <c r="J214" s="36"/>
    </row>
    <row r="215" spans="1:10" s="207" customFormat="1" ht="12.5">
      <c r="A215" s="198">
        <f t="shared" si="26"/>
        <v>39</v>
      </c>
      <c r="B215" s="3">
        <v>20111</v>
      </c>
      <c r="C215" s="39" t="s">
        <v>377</v>
      </c>
      <c r="D215" s="2" t="s">
        <v>9</v>
      </c>
      <c r="E215" s="295">
        <v>1.6</v>
      </c>
      <c r="F215" s="244">
        <v>19.18</v>
      </c>
      <c r="G215" s="34">
        <f t="shared" si="27"/>
        <v>19.18</v>
      </c>
      <c r="H215" s="35">
        <f t="shared" si="28"/>
        <v>22.06</v>
      </c>
      <c r="I215" s="195">
        <f t="shared" si="25"/>
        <v>35.299999999999997</v>
      </c>
      <c r="J215" s="36"/>
    </row>
    <row r="216" spans="1:10" s="207" customFormat="1" ht="24.75" customHeight="1">
      <c r="A216" s="198">
        <f t="shared" si="26"/>
        <v>40</v>
      </c>
      <c r="B216" s="3">
        <v>404</v>
      </c>
      <c r="C216" s="39" t="s">
        <v>378</v>
      </c>
      <c r="D216" s="2" t="s">
        <v>11</v>
      </c>
      <c r="E216" s="295">
        <v>16</v>
      </c>
      <c r="F216" s="244">
        <v>2.61</v>
      </c>
      <c r="G216" s="34">
        <f t="shared" si="27"/>
        <v>2.61</v>
      </c>
      <c r="H216" s="35">
        <f t="shared" si="28"/>
        <v>3</v>
      </c>
      <c r="I216" s="195">
        <f t="shared" si="25"/>
        <v>48</v>
      </c>
      <c r="J216" s="36"/>
    </row>
    <row r="217" spans="1:10" s="207" customFormat="1" ht="37.5">
      <c r="A217" s="198">
        <f t="shared" si="26"/>
        <v>41</v>
      </c>
      <c r="B217" s="3">
        <v>38064</v>
      </c>
      <c r="C217" s="1" t="s">
        <v>379</v>
      </c>
      <c r="D217" s="2" t="s">
        <v>9</v>
      </c>
      <c r="E217" s="295">
        <v>0.8</v>
      </c>
      <c r="F217" s="244">
        <v>17.22</v>
      </c>
      <c r="G217" s="34">
        <f t="shared" si="27"/>
        <v>17.22</v>
      </c>
      <c r="H217" s="35">
        <f t="shared" si="28"/>
        <v>19.8</v>
      </c>
      <c r="I217" s="195">
        <f t="shared" si="25"/>
        <v>15.84</v>
      </c>
      <c r="J217" s="36"/>
    </row>
    <row r="218" spans="1:10" s="207" customFormat="1" ht="12.5">
      <c r="A218" s="198">
        <f t="shared" si="26"/>
        <v>42</v>
      </c>
      <c r="B218" s="2">
        <v>12129</v>
      </c>
      <c r="C218" s="39" t="s">
        <v>380</v>
      </c>
      <c r="D218" s="2" t="s">
        <v>9</v>
      </c>
      <c r="E218" s="295">
        <v>0.8</v>
      </c>
      <c r="F218" s="244">
        <v>10.78</v>
      </c>
      <c r="G218" s="34">
        <f t="shared" si="27"/>
        <v>10.78</v>
      </c>
      <c r="H218" s="35">
        <f t="shared" si="28"/>
        <v>12.4</v>
      </c>
      <c r="I218" s="195">
        <f t="shared" si="25"/>
        <v>9.92</v>
      </c>
      <c r="J218" s="36"/>
    </row>
    <row r="219" spans="1:10" s="207" customFormat="1" ht="12.5">
      <c r="A219" s="198">
        <f t="shared" si="26"/>
        <v>43</v>
      </c>
      <c r="B219" s="2">
        <v>38112</v>
      </c>
      <c r="C219" s="39" t="s">
        <v>381</v>
      </c>
      <c r="D219" s="2" t="s">
        <v>9</v>
      </c>
      <c r="E219" s="295">
        <v>0.8</v>
      </c>
      <c r="F219" s="244">
        <v>5.94</v>
      </c>
      <c r="G219" s="34">
        <f t="shared" si="27"/>
        <v>5.94</v>
      </c>
      <c r="H219" s="35">
        <f t="shared" si="28"/>
        <v>6.83</v>
      </c>
      <c r="I219" s="195">
        <f t="shared" si="25"/>
        <v>5.46</v>
      </c>
      <c r="J219" s="36"/>
    </row>
    <row r="220" spans="1:10" s="207" customFormat="1" ht="41.25" customHeight="1">
      <c r="A220" s="198">
        <f t="shared" si="26"/>
        <v>44</v>
      </c>
      <c r="B220" s="3">
        <v>38062</v>
      </c>
      <c r="C220" s="1" t="s">
        <v>382</v>
      </c>
      <c r="D220" s="2" t="s">
        <v>9</v>
      </c>
      <c r="E220" s="295">
        <v>0.8</v>
      </c>
      <c r="F220" s="244">
        <v>6.1</v>
      </c>
      <c r="G220" s="34">
        <f t="shared" si="27"/>
        <v>6.1</v>
      </c>
      <c r="H220" s="35">
        <f t="shared" si="28"/>
        <v>7.02</v>
      </c>
      <c r="I220" s="195">
        <f t="shared" si="25"/>
        <v>5.62</v>
      </c>
      <c r="J220" s="36"/>
    </row>
    <row r="221" spans="1:10" s="207" customFormat="1" ht="37.5">
      <c r="A221" s="198">
        <f t="shared" si="26"/>
        <v>45</v>
      </c>
      <c r="B221" s="3">
        <v>38073</v>
      </c>
      <c r="C221" s="1" t="s">
        <v>383</v>
      </c>
      <c r="D221" s="2" t="s">
        <v>9</v>
      </c>
      <c r="E221" s="295">
        <v>0.8</v>
      </c>
      <c r="F221" s="244">
        <v>20.12</v>
      </c>
      <c r="G221" s="34">
        <f t="shared" si="27"/>
        <v>20.12</v>
      </c>
      <c r="H221" s="35">
        <f t="shared" si="28"/>
        <v>23.14</v>
      </c>
      <c r="I221" s="195">
        <f>H221*E221</f>
        <v>18.510000000000002</v>
      </c>
      <c r="J221" s="36"/>
    </row>
    <row r="222" spans="1:10" s="207" customFormat="1" ht="37.5">
      <c r="A222" s="198">
        <f t="shared" si="26"/>
        <v>46</v>
      </c>
      <c r="B222" s="3">
        <v>12128</v>
      </c>
      <c r="C222" s="1" t="s">
        <v>384</v>
      </c>
      <c r="D222" s="2" t="s">
        <v>9</v>
      </c>
      <c r="E222" s="295">
        <v>0.8</v>
      </c>
      <c r="F222" s="244">
        <v>8.16</v>
      </c>
      <c r="G222" s="34">
        <f t="shared" si="27"/>
        <v>8.16</v>
      </c>
      <c r="H222" s="35">
        <f t="shared" si="28"/>
        <v>9.3800000000000008</v>
      </c>
      <c r="I222" s="195">
        <f t="shared" si="25"/>
        <v>7.5</v>
      </c>
      <c r="J222" s="36"/>
    </row>
    <row r="223" spans="1:10" s="207" customFormat="1" ht="25">
      <c r="A223" s="198">
        <f t="shared" si="26"/>
        <v>47</v>
      </c>
      <c r="B223" s="3">
        <v>38193</v>
      </c>
      <c r="C223" s="1" t="s">
        <v>385</v>
      </c>
      <c r="D223" s="2" t="s">
        <v>9</v>
      </c>
      <c r="E223" s="295">
        <v>8</v>
      </c>
      <c r="F223" s="244">
        <v>5.99</v>
      </c>
      <c r="G223" s="34">
        <f t="shared" si="27"/>
        <v>5.99</v>
      </c>
      <c r="H223" s="35">
        <f t="shared" si="28"/>
        <v>6.89</v>
      </c>
      <c r="I223" s="195">
        <f t="shared" si="25"/>
        <v>55.12</v>
      </c>
      <c r="J223" s="36"/>
    </row>
    <row r="224" spans="1:10" s="207" customFormat="1" ht="25">
      <c r="A224" s="198">
        <f t="shared" si="26"/>
        <v>48</v>
      </c>
      <c r="B224" s="3">
        <v>38194</v>
      </c>
      <c r="C224" s="1" t="s">
        <v>386</v>
      </c>
      <c r="D224" s="2" t="s">
        <v>9</v>
      </c>
      <c r="E224" s="295">
        <v>8</v>
      </c>
      <c r="F224" s="244">
        <v>6.9</v>
      </c>
      <c r="G224" s="34">
        <f t="shared" si="27"/>
        <v>6.9</v>
      </c>
      <c r="H224" s="35">
        <f t="shared" si="28"/>
        <v>7.94</v>
      </c>
      <c r="I224" s="195">
        <f t="shared" si="25"/>
        <v>63.52</v>
      </c>
      <c r="J224" s="36"/>
    </row>
    <row r="225" spans="1:16" s="207" customFormat="1" ht="37.5">
      <c r="A225" s="198">
        <f t="shared" si="26"/>
        <v>49</v>
      </c>
      <c r="B225" s="3">
        <v>38774</v>
      </c>
      <c r="C225" s="52" t="s">
        <v>387</v>
      </c>
      <c r="D225" s="2" t="s">
        <v>9</v>
      </c>
      <c r="E225" s="295">
        <v>0.4</v>
      </c>
      <c r="F225" s="244">
        <v>17.329999999999998</v>
      </c>
      <c r="G225" s="34">
        <f t="shared" si="27"/>
        <v>17.329999999999998</v>
      </c>
      <c r="H225" s="35">
        <f t="shared" si="28"/>
        <v>19.93</v>
      </c>
      <c r="I225" s="195">
        <f t="shared" si="25"/>
        <v>7.97</v>
      </c>
      <c r="J225" s="36"/>
    </row>
    <row r="226" spans="1:16" s="207" customFormat="1" ht="25">
      <c r="A226" s="198">
        <f t="shared" si="26"/>
        <v>50</v>
      </c>
      <c r="B226" s="3">
        <v>39391</v>
      </c>
      <c r="C226" s="52" t="s">
        <v>388</v>
      </c>
      <c r="D226" s="2" t="s">
        <v>9</v>
      </c>
      <c r="E226" s="295">
        <v>0.4</v>
      </c>
      <c r="F226" s="244">
        <v>40.479999999999997</v>
      </c>
      <c r="G226" s="34">
        <f t="shared" si="27"/>
        <v>40.479999999999997</v>
      </c>
      <c r="H226" s="35">
        <f t="shared" si="28"/>
        <v>46.55</v>
      </c>
      <c r="I226" s="195">
        <f t="shared" si="25"/>
        <v>18.62</v>
      </c>
      <c r="J226" s="36"/>
    </row>
    <row r="227" spans="1:16" s="207" customFormat="1" ht="12.5">
      <c r="A227" s="198">
        <f t="shared" si="26"/>
        <v>51</v>
      </c>
      <c r="B227" s="3">
        <v>38095</v>
      </c>
      <c r="C227" s="29" t="s">
        <v>389</v>
      </c>
      <c r="D227" s="33" t="s">
        <v>9</v>
      </c>
      <c r="E227" s="295">
        <v>0.8</v>
      </c>
      <c r="F227" s="244">
        <v>4.4400000000000004</v>
      </c>
      <c r="G227" s="34">
        <f t="shared" si="27"/>
        <v>4.4400000000000004</v>
      </c>
      <c r="H227" s="35">
        <f t="shared" si="28"/>
        <v>5.1100000000000003</v>
      </c>
      <c r="I227" s="195">
        <f t="shared" si="25"/>
        <v>4.09</v>
      </c>
      <c r="J227" s="36"/>
    </row>
    <row r="228" spans="1:16" s="207" customFormat="1" ht="25">
      <c r="A228" s="198">
        <f t="shared" si="26"/>
        <v>52</v>
      </c>
      <c r="B228" s="3">
        <v>1570</v>
      </c>
      <c r="C228" s="41" t="s">
        <v>390</v>
      </c>
      <c r="D228" s="33" t="s">
        <v>9</v>
      </c>
      <c r="E228" s="295">
        <v>0.32</v>
      </c>
      <c r="F228" s="244">
        <v>1.1399999999999999</v>
      </c>
      <c r="G228" s="34">
        <f t="shared" ref="G228:G234" si="29">F228-(F228*$F$251)</f>
        <v>1.1399999999999999</v>
      </c>
      <c r="H228" s="35">
        <f t="shared" ref="H228:H234" si="30">G228+(G228*$F$252)</f>
        <v>1.31</v>
      </c>
      <c r="I228" s="195">
        <f t="shared" ref="I228:I237" si="31">H228*E228</f>
        <v>0.42</v>
      </c>
      <c r="J228" s="36"/>
    </row>
    <row r="229" spans="1:16" s="207" customFormat="1" ht="25">
      <c r="A229" s="198">
        <f t="shared" si="26"/>
        <v>53</v>
      </c>
      <c r="B229" s="3">
        <v>1571</v>
      </c>
      <c r="C229" s="41" t="s">
        <v>391</v>
      </c>
      <c r="D229" s="33" t="s">
        <v>9</v>
      </c>
      <c r="E229" s="295">
        <v>0.32</v>
      </c>
      <c r="F229" s="244">
        <v>1.48</v>
      </c>
      <c r="G229" s="34">
        <f t="shared" si="29"/>
        <v>1.48</v>
      </c>
      <c r="H229" s="35">
        <f t="shared" si="30"/>
        <v>1.7</v>
      </c>
      <c r="I229" s="195">
        <f t="shared" si="31"/>
        <v>0.54</v>
      </c>
      <c r="J229" s="36"/>
    </row>
    <row r="230" spans="1:16" s="207" customFormat="1" ht="25">
      <c r="A230" s="198">
        <f t="shared" si="26"/>
        <v>54</v>
      </c>
      <c r="B230" s="3">
        <v>1573</v>
      </c>
      <c r="C230" s="41" t="s">
        <v>392</v>
      </c>
      <c r="D230" s="33" t="s">
        <v>9</v>
      </c>
      <c r="E230" s="295">
        <v>0.32</v>
      </c>
      <c r="F230" s="244">
        <v>1.77</v>
      </c>
      <c r="G230" s="34">
        <f t="shared" si="29"/>
        <v>1.77</v>
      </c>
      <c r="H230" s="35">
        <f t="shared" si="30"/>
        <v>2.04</v>
      </c>
      <c r="I230" s="195">
        <f t="shared" si="31"/>
        <v>0.65</v>
      </c>
      <c r="J230" s="36"/>
    </row>
    <row r="231" spans="1:16" s="207" customFormat="1" ht="25">
      <c r="A231" s="198">
        <f t="shared" si="26"/>
        <v>55</v>
      </c>
      <c r="B231" s="2">
        <v>1574</v>
      </c>
      <c r="C231" s="41" t="s">
        <v>393</v>
      </c>
      <c r="D231" s="33" t="s">
        <v>9</v>
      </c>
      <c r="E231" s="295">
        <v>0.32</v>
      </c>
      <c r="F231" s="244">
        <v>1.91</v>
      </c>
      <c r="G231" s="34">
        <f t="shared" si="29"/>
        <v>1.91</v>
      </c>
      <c r="H231" s="35">
        <f t="shared" si="30"/>
        <v>2.2000000000000002</v>
      </c>
      <c r="I231" s="195">
        <f t="shared" si="31"/>
        <v>0.7</v>
      </c>
      <c r="J231" s="36"/>
    </row>
    <row r="232" spans="1:16" s="207" customFormat="1" ht="25">
      <c r="A232" s="198">
        <f t="shared" si="26"/>
        <v>56</v>
      </c>
      <c r="B232" s="2">
        <v>1575</v>
      </c>
      <c r="C232" s="41" t="s">
        <v>394</v>
      </c>
      <c r="D232" s="33" t="s">
        <v>9</v>
      </c>
      <c r="E232" s="295">
        <v>0.16</v>
      </c>
      <c r="F232" s="244">
        <v>2.27</v>
      </c>
      <c r="G232" s="34">
        <f t="shared" si="29"/>
        <v>2.27</v>
      </c>
      <c r="H232" s="35">
        <f t="shared" si="30"/>
        <v>2.61</v>
      </c>
      <c r="I232" s="195">
        <f t="shared" si="31"/>
        <v>0.42</v>
      </c>
      <c r="J232" s="36"/>
    </row>
    <row r="233" spans="1:16" s="207" customFormat="1" ht="25">
      <c r="A233" s="198">
        <f t="shared" si="26"/>
        <v>57</v>
      </c>
      <c r="B233" s="2">
        <v>1576</v>
      </c>
      <c r="C233" s="41" t="s">
        <v>395</v>
      </c>
      <c r="D233" s="33" t="s">
        <v>9</v>
      </c>
      <c r="E233" s="295">
        <v>0.16</v>
      </c>
      <c r="F233" s="244">
        <v>3.14</v>
      </c>
      <c r="G233" s="34">
        <f t="shared" si="29"/>
        <v>3.14</v>
      </c>
      <c r="H233" s="35">
        <f t="shared" si="30"/>
        <v>3.61</v>
      </c>
      <c r="I233" s="195">
        <f t="shared" si="31"/>
        <v>0.57999999999999996</v>
      </c>
      <c r="J233" s="36"/>
    </row>
    <row r="234" spans="1:16" s="207" customFormat="1" ht="25">
      <c r="A234" s="198">
        <f t="shared" si="26"/>
        <v>58</v>
      </c>
      <c r="B234" s="2">
        <v>1578</v>
      </c>
      <c r="C234" s="41" t="s">
        <v>396</v>
      </c>
      <c r="D234" s="33" t="s">
        <v>9</v>
      </c>
      <c r="E234" s="295">
        <v>0.16</v>
      </c>
      <c r="F234" s="244">
        <v>6.15</v>
      </c>
      <c r="G234" s="34">
        <f t="shared" si="29"/>
        <v>6.15</v>
      </c>
      <c r="H234" s="35">
        <f t="shared" si="30"/>
        <v>7.07</v>
      </c>
      <c r="I234" s="195">
        <f t="shared" si="31"/>
        <v>1.1299999999999999</v>
      </c>
      <c r="J234" s="36"/>
    </row>
    <row r="235" spans="1:16" s="207" customFormat="1" ht="37.5">
      <c r="A235" s="198">
        <f t="shared" si="26"/>
        <v>59</v>
      </c>
      <c r="B235" s="3">
        <v>7528</v>
      </c>
      <c r="C235" s="41" t="s">
        <v>539</v>
      </c>
      <c r="D235" s="33" t="s">
        <v>9</v>
      </c>
      <c r="E235" s="295">
        <v>1.6</v>
      </c>
      <c r="F235" s="244">
        <v>7.95</v>
      </c>
      <c r="G235" s="34">
        <f>F235-(F235*$F$251)</f>
        <v>7.95</v>
      </c>
      <c r="H235" s="35">
        <f>G235+(G235*$F$252)</f>
        <v>9.14</v>
      </c>
      <c r="I235" s="195">
        <f t="shared" si="31"/>
        <v>14.62</v>
      </c>
      <c r="J235" s="36"/>
    </row>
    <row r="236" spans="1:16" s="207" customFormat="1" ht="41.25" customHeight="1">
      <c r="A236" s="198">
        <f t="shared" si="26"/>
        <v>60</v>
      </c>
      <c r="B236" s="3">
        <v>38076</v>
      </c>
      <c r="C236" s="1" t="s">
        <v>397</v>
      </c>
      <c r="D236" s="33" t="s">
        <v>9</v>
      </c>
      <c r="E236" s="295">
        <v>1.6</v>
      </c>
      <c r="F236" s="244">
        <v>15.44</v>
      </c>
      <c r="G236" s="34">
        <f>F236-(F236*$F$251)</f>
        <v>15.44</v>
      </c>
      <c r="H236" s="35">
        <f>G236+(G236*$F$252)</f>
        <v>17.760000000000002</v>
      </c>
      <c r="I236" s="195">
        <f t="shared" si="31"/>
        <v>28.42</v>
      </c>
      <c r="J236" s="36"/>
      <c r="M236" s="208"/>
      <c r="N236" s="208"/>
      <c r="O236" s="209"/>
    </row>
    <row r="237" spans="1:16" s="207" customFormat="1" ht="12.5">
      <c r="A237" s="198">
        <f t="shared" si="26"/>
        <v>61</v>
      </c>
      <c r="B237" s="3">
        <v>38102</v>
      </c>
      <c r="C237" s="1" t="s">
        <v>398</v>
      </c>
      <c r="D237" s="33" t="s">
        <v>9</v>
      </c>
      <c r="E237" s="295">
        <v>1.6</v>
      </c>
      <c r="F237" s="244">
        <v>8.65</v>
      </c>
      <c r="G237" s="34">
        <f>F237-(F237*$F$251)</f>
        <v>8.65</v>
      </c>
      <c r="H237" s="35">
        <f>G237+(G237*$F$252)</f>
        <v>9.9499999999999993</v>
      </c>
      <c r="I237" s="195">
        <f t="shared" si="31"/>
        <v>15.92</v>
      </c>
      <c r="J237" s="36"/>
      <c r="M237" s="208"/>
      <c r="N237" s="208"/>
      <c r="O237" s="209"/>
      <c r="P237" s="208"/>
    </row>
    <row r="238" spans="1:16" ht="15.75" customHeight="1" thickBot="1">
      <c r="A238" s="453" t="s">
        <v>399</v>
      </c>
      <c r="B238" s="454"/>
      <c r="C238" s="454"/>
      <c r="D238" s="454"/>
      <c r="E238" s="454"/>
      <c r="F238" s="454"/>
      <c r="G238" s="454"/>
      <c r="H238" s="454"/>
      <c r="I238" s="197">
        <f>ROUND(SUM(I177:I237),2)</f>
        <v>1883.89</v>
      </c>
      <c r="J238" s="43"/>
      <c r="N238" s="37"/>
    </row>
    <row r="239" spans="1:16" ht="21.75" customHeight="1" thickBot="1">
      <c r="A239" s="306"/>
      <c r="B239" s="306"/>
      <c r="C239" s="306"/>
      <c r="D239" s="306"/>
      <c r="E239" s="306"/>
      <c r="F239" s="306"/>
      <c r="G239" s="306"/>
      <c r="H239" s="306"/>
      <c r="I239" s="306"/>
      <c r="J239" s="8"/>
    </row>
    <row r="240" spans="1:16" ht="15.75" customHeight="1">
      <c r="A240" s="446" t="s">
        <v>400</v>
      </c>
      <c r="B240" s="447"/>
      <c r="C240" s="447"/>
      <c r="D240" s="447" t="s">
        <v>401</v>
      </c>
      <c r="E240" s="447"/>
      <c r="F240" s="447" t="s">
        <v>402</v>
      </c>
      <c r="G240" s="450"/>
      <c r="H240" s="53"/>
      <c r="I240" s="53"/>
      <c r="J240" s="54"/>
      <c r="M240" s="37"/>
      <c r="O240" s="37"/>
    </row>
    <row r="241" spans="1:14" ht="24" customHeight="1">
      <c r="A241" s="448"/>
      <c r="B241" s="449"/>
      <c r="C241" s="449"/>
      <c r="D241" s="449"/>
      <c r="E241" s="449"/>
      <c r="F241" s="202" t="s">
        <v>403</v>
      </c>
      <c r="G241" s="202" t="s">
        <v>404</v>
      </c>
      <c r="H241" s="8"/>
      <c r="I241" s="53"/>
      <c r="J241" s="54"/>
    </row>
    <row r="242" spans="1:14">
      <c r="A242" s="440" t="str">
        <f>A3</f>
        <v>A - ALVENARIA</v>
      </c>
      <c r="B242" s="441"/>
      <c r="C242" s="441"/>
      <c r="D242" s="442">
        <f>I23</f>
        <v>715.44</v>
      </c>
      <c r="E242" s="442"/>
      <c r="F242" s="285">
        <v>12</v>
      </c>
      <c r="G242" s="203">
        <f t="shared" ref="G242:G248" si="32">F242*D242</f>
        <v>8585.2800000000007</v>
      </c>
      <c r="H242" s="8"/>
      <c r="I242" s="53"/>
      <c r="J242" s="54"/>
    </row>
    <row r="243" spans="1:14">
      <c r="A243" s="440" t="str">
        <f>A25</f>
        <v>B - SERRALHERIA</v>
      </c>
      <c r="B243" s="441"/>
      <c r="C243" s="441"/>
      <c r="D243" s="442">
        <f>I31</f>
        <v>33.5</v>
      </c>
      <c r="E243" s="442"/>
      <c r="F243" s="285">
        <v>12</v>
      </c>
      <c r="G243" s="203">
        <f t="shared" si="32"/>
        <v>402</v>
      </c>
      <c r="H243" s="8"/>
      <c r="I243" s="53"/>
      <c r="J243" s="54"/>
    </row>
    <row r="244" spans="1:14">
      <c r="A244" s="440" t="str">
        <f>A33</f>
        <v>C - PINTURA</v>
      </c>
      <c r="B244" s="441"/>
      <c r="C244" s="441"/>
      <c r="D244" s="442">
        <f>I52</f>
        <v>1108.28</v>
      </c>
      <c r="E244" s="442"/>
      <c r="F244" s="285">
        <v>12</v>
      </c>
      <c r="G244" s="203">
        <f t="shared" si="32"/>
        <v>13299.36</v>
      </c>
      <c r="H244" s="8"/>
      <c r="I244" s="53"/>
      <c r="J244" s="54"/>
      <c r="N244" s="37"/>
    </row>
    <row r="245" spans="1:14">
      <c r="A245" s="440" t="str">
        <f>A54</f>
        <v>D - MARCENARIA</v>
      </c>
      <c r="B245" s="441"/>
      <c r="C245" s="441"/>
      <c r="D245" s="442">
        <f>I74</f>
        <v>3111.97</v>
      </c>
      <c r="E245" s="442"/>
      <c r="F245" s="285">
        <v>12</v>
      </c>
      <c r="G245" s="203">
        <f t="shared" si="32"/>
        <v>37343.64</v>
      </c>
      <c r="H245" s="8"/>
      <c r="I245" s="53"/>
      <c r="J245" s="54"/>
    </row>
    <row r="246" spans="1:14">
      <c r="A246" s="440" t="str">
        <f>A76</f>
        <v>E - VIDRAÇARIA</v>
      </c>
      <c r="B246" s="441"/>
      <c r="C246" s="441"/>
      <c r="D246" s="442">
        <f>I85</f>
        <v>685.49</v>
      </c>
      <c r="E246" s="442"/>
      <c r="F246" s="285">
        <v>12</v>
      </c>
      <c r="G246" s="203">
        <f t="shared" si="32"/>
        <v>8225.8799999999992</v>
      </c>
      <c r="H246" s="8"/>
      <c r="I246" s="8"/>
      <c r="J246" s="54"/>
      <c r="K246" s="37"/>
    </row>
    <row r="247" spans="1:14">
      <c r="A247" s="440" t="str">
        <f>A87</f>
        <v>F - HIDRÁULICO</v>
      </c>
      <c r="B247" s="441"/>
      <c r="C247" s="441"/>
      <c r="D247" s="442">
        <f>I171</f>
        <v>3292.16</v>
      </c>
      <c r="E247" s="442"/>
      <c r="F247" s="285">
        <v>12</v>
      </c>
      <c r="G247" s="203">
        <f t="shared" si="32"/>
        <v>39505.919999999998</v>
      </c>
      <c r="H247" s="8"/>
      <c r="I247" s="8"/>
      <c r="J247" s="54"/>
    </row>
    <row r="248" spans="1:14">
      <c r="A248" s="440" t="str">
        <f>A173</f>
        <v>G - MATERIAIS ELÉTRICOS</v>
      </c>
      <c r="B248" s="441"/>
      <c r="C248" s="441"/>
      <c r="D248" s="442">
        <f>I238</f>
        <v>1883.89</v>
      </c>
      <c r="E248" s="442"/>
      <c r="F248" s="285">
        <v>12</v>
      </c>
      <c r="G248" s="203">
        <f t="shared" si="32"/>
        <v>22606.68</v>
      </c>
      <c r="H248" s="8"/>
      <c r="I248" s="8"/>
      <c r="J248" s="54"/>
    </row>
    <row r="249" spans="1:14" ht="21.75" customHeight="1" thickBot="1">
      <c r="A249" s="443" t="s">
        <v>405</v>
      </c>
      <c r="B249" s="444"/>
      <c r="C249" s="444"/>
      <c r="D249" s="445">
        <f>SUM(D242:E248)</f>
        <v>10830.73</v>
      </c>
      <c r="E249" s="445"/>
      <c r="F249" s="204">
        <v>12</v>
      </c>
      <c r="G249" s="205">
        <f>SUM(G242:G248)</f>
        <v>129968.76</v>
      </c>
      <c r="H249" s="8"/>
      <c r="I249" s="8"/>
      <c r="J249" s="54"/>
    </row>
    <row r="250" spans="1:14" ht="6.75" customHeight="1" thickBot="1">
      <c r="A250" s="348"/>
      <c r="B250" s="348"/>
      <c r="C250" s="348"/>
      <c r="D250" s="348"/>
      <c r="E250" s="348"/>
      <c r="F250" s="348"/>
      <c r="G250" s="348"/>
      <c r="H250" s="348"/>
      <c r="I250" s="348"/>
      <c r="J250" s="8"/>
    </row>
    <row r="251" spans="1:14" ht="38.25" customHeight="1">
      <c r="A251" s="435" t="s">
        <v>406</v>
      </c>
      <c r="B251" s="436"/>
      <c r="C251" s="436"/>
      <c r="D251" s="436"/>
      <c r="E251" s="436"/>
      <c r="F251" s="294">
        <v>0</v>
      </c>
      <c r="G251" s="55"/>
      <c r="H251" s="8"/>
      <c r="I251" s="8"/>
      <c r="J251" s="54"/>
      <c r="K251" s="56"/>
    </row>
    <row r="252" spans="1:14" ht="25.5" customHeight="1">
      <c r="A252" s="437" t="s">
        <v>407</v>
      </c>
      <c r="B252" s="438"/>
      <c r="C252" s="438"/>
      <c r="D252" s="438"/>
      <c r="E252" s="438"/>
      <c r="F252" s="286">
        <f>F267</f>
        <v>0.15</v>
      </c>
      <c r="G252" s="55"/>
      <c r="H252" s="8"/>
      <c r="I252" s="8"/>
      <c r="J252" s="54"/>
      <c r="K252" s="38"/>
    </row>
    <row r="253" spans="1:14">
      <c r="J253" s="8"/>
    </row>
    <row r="254" spans="1:14">
      <c r="A254" s="411" t="s">
        <v>408</v>
      </c>
      <c r="B254" s="411"/>
      <c r="C254" s="411"/>
      <c r="D254" s="411"/>
      <c r="E254" s="411"/>
      <c r="F254" s="411"/>
      <c r="G254" s="7"/>
      <c r="J254" s="8"/>
    </row>
    <row r="255" spans="1:14" ht="15.75" customHeight="1" thickBot="1">
      <c r="A255" s="439" t="s">
        <v>409</v>
      </c>
      <c r="B255" s="439"/>
      <c r="C255" s="439"/>
      <c r="D255" s="439"/>
      <c r="E255" s="439"/>
      <c r="F255" s="439"/>
      <c r="G255" s="4"/>
      <c r="J255" s="8"/>
    </row>
    <row r="256" spans="1:14" ht="80.25" customHeight="1">
      <c r="A256" s="430" t="s">
        <v>17</v>
      </c>
      <c r="B256" s="431"/>
      <c r="C256" s="431"/>
      <c r="D256" s="432"/>
      <c r="E256" s="206" t="s">
        <v>410</v>
      </c>
      <c r="F256" s="288" t="s">
        <v>19</v>
      </c>
      <c r="G256" s="59"/>
      <c r="J256" s="8"/>
    </row>
    <row r="257" spans="1:10">
      <c r="A257" s="424" t="s">
        <v>411</v>
      </c>
      <c r="B257" s="425"/>
      <c r="C257" s="425"/>
      <c r="D257" s="425"/>
      <c r="E257" s="60">
        <v>5</v>
      </c>
      <c r="F257" s="289">
        <f>BDI!C23</f>
        <v>4.0999999999999996</v>
      </c>
      <c r="G257" s="5"/>
      <c r="J257" s="8"/>
    </row>
    <row r="258" spans="1:10" ht="15" customHeight="1">
      <c r="A258" s="424" t="s">
        <v>412</v>
      </c>
      <c r="B258" s="425"/>
      <c r="C258" s="425"/>
      <c r="D258" s="425"/>
      <c r="E258" s="60">
        <v>3.31</v>
      </c>
      <c r="F258" s="289">
        <f>BDI!C24</f>
        <v>4.5049999999999999</v>
      </c>
      <c r="G258" s="5"/>
      <c r="H258" s="8"/>
      <c r="I258" s="8"/>
    </row>
    <row r="259" spans="1:10">
      <c r="A259" s="433" t="s">
        <v>502</v>
      </c>
      <c r="B259" s="434"/>
      <c r="C259" s="434"/>
      <c r="D259" s="434"/>
      <c r="E259" s="60">
        <v>0.85</v>
      </c>
      <c r="F259" s="289">
        <f>BDI!C25</f>
        <v>1</v>
      </c>
      <c r="G259" s="5"/>
      <c r="H259" s="8"/>
      <c r="I259" s="8"/>
    </row>
    <row r="260" spans="1:10">
      <c r="A260" s="426" t="s">
        <v>20</v>
      </c>
      <c r="B260" s="427"/>
      <c r="C260" s="427"/>
      <c r="D260" s="427"/>
      <c r="E260" s="6"/>
      <c r="F260" s="290">
        <f>F261+F262+F263</f>
        <v>0.88</v>
      </c>
      <c r="G260" s="5"/>
      <c r="H260" s="8"/>
      <c r="I260" s="8"/>
    </row>
    <row r="261" spans="1:10">
      <c r="A261" s="424" t="s">
        <v>503</v>
      </c>
      <c r="B261" s="425"/>
      <c r="C261" s="425"/>
      <c r="D261" s="425"/>
      <c r="E261" s="61">
        <v>0.24</v>
      </c>
      <c r="F261" s="289">
        <f>BDI!C27</f>
        <v>0.24</v>
      </c>
      <c r="G261" s="62"/>
      <c r="H261" s="8"/>
      <c r="I261" s="8"/>
    </row>
    <row r="262" spans="1:10">
      <c r="A262" s="424" t="s">
        <v>21</v>
      </c>
      <c r="B262" s="425"/>
      <c r="C262" s="425"/>
      <c r="D262" s="425"/>
      <c r="E262" s="61">
        <v>0.24</v>
      </c>
      <c r="F262" s="289">
        <f>BDI!C28</f>
        <v>0.21</v>
      </c>
      <c r="G262" s="62"/>
      <c r="H262" s="8"/>
      <c r="I262" s="8"/>
    </row>
    <row r="263" spans="1:10">
      <c r="A263" s="424" t="s">
        <v>504</v>
      </c>
      <c r="B263" s="425"/>
      <c r="C263" s="425"/>
      <c r="D263" s="425"/>
      <c r="E263" s="61">
        <v>0.85</v>
      </c>
      <c r="F263" s="289">
        <f>BDI!C29</f>
        <v>0.43</v>
      </c>
      <c r="G263" s="62"/>
      <c r="H263" s="8"/>
      <c r="I263" s="8"/>
    </row>
    <row r="264" spans="1:10">
      <c r="A264" s="426" t="s">
        <v>22</v>
      </c>
      <c r="B264" s="427"/>
      <c r="C264" s="427"/>
      <c r="D264" s="427"/>
      <c r="E264" s="6"/>
      <c r="F264" s="290">
        <f>F265+F266</f>
        <v>3.65</v>
      </c>
      <c r="G264" s="5"/>
      <c r="H264" s="8"/>
      <c r="I264" s="8"/>
    </row>
    <row r="265" spans="1:10">
      <c r="A265" s="424" t="s">
        <v>24</v>
      </c>
      <c r="B265" s="425"/>
      <c r="C265" s="425"/>
      <c r="D265" s="425"/>
      <c r="E265" s="61">
        <v>0.65</v>
      </c>
      <c r="F265" s="289">
        <f>BDI!C31</f>
        <v>0.65</v>
      </c>
      <c r="G265" s="62"/>
      <c r="H265" s="8"/>
      <c r="I265" s="8"/>
    </row>
    <row r="266" spans="1:10">
      <c r="A266" s="424" t="s">
        <v>25</v>
      </c>
      <c r="B266" s="425"/>
      <c r="C266" s="425"/>
      <c r="D266" s="425"/>
      <c r="E266" s="61">
        <v>3</v>
      </c>
      <c r="F266" s="291">
        <f>BDI!C32</f>
        <v>3</v>
      </c>
      <c r="G266" s="63"/>
      <c r="H266" s="8"/>
      <c r="I266" s="8"/>
    </row>
    <row r="267" spans="1:10" ht="13.5" thickBot="1">
      <c r="A267" s="428" t="s">
        <v>413</v>
      </c>
      <c r="B267" s="429"/>
      <c r="C267" s="429"/>
      <c r="D267" s="429"/>
      <c r="E267" s="429"/>
      <c r="F267" s="292">
        <f>((1+F258/100+F260/100)*(1+F259/100)*(1+F257/100)*1/(1-F264/100)-1)</f>
        <v>0.15</v>
      </c>
      <c r="G267" s="64"/>
      <c r="H267" s="8"/>
      <c r="I267" s="8"/>
      <c r="J267" s="8"/>
    </row>
    <row r="268" spans="1:10">
      <c r="A268" s="411" t="s">
        <v>414</v>
      </c>
      <c r="B268" s="411"/>
      <c r="C268" s="411"/>
      <c r="D268" s="411"/>
      <c r="E268" s="411"/>
      <c r="F268" s="411"/>
      <c r="G268" s="7"/>
      <c r="H268" s="8"/>
      <c r="I268" s="8"/>
      <c r="J268" s="8"/>
    </row>
    <row r="269" spans="1:10" ht="13.5" thickBot="1">
      <c r="A269" s="411" t="s">
        <v>415</v>
      </c>
      <c r="B269" s="411"/>
      <c r="C269" s="411"/>
      <c r="D269" s="411"/>
      <c r="E269" s="411"/>
      <c r="F269" s="411"/>
      <c r="G269" s="7"/>
      <c r="H269" s="8"/>
      <c r="I269" s="8"/>
      <c r="J269" s="8"/>
    </row>
    <row r="270" spans="1:10" ht="108.75" customHeight="1" thickBot="1">
      <c r="A270" s="412" t="s">
        <v>416</v>
      </c>
      <c r="B270" s="413"/>
      <c r="C270" s="413"/>
      <c r="D270" s="413"/>
      <c r="E270" s="413"/>
      <c r="F270" s="414"/>
      <c r="G270" s="65"/>
      <c r="J270" s="8"/>
    </row>
    <row r="271" spans="1:10" ht="13.5" thickBot="1">
      <c r="J271" s="8"/>
    </row>
    <row r="272" spans="1:10" ht="12.5">
      <c r="A272" s="415" t="s">
        <v>646</v>
      </c>
      <c r="B272" s="416"/>
      <c r="C272" s="416"/>
      <c r="D272" s="416"/>
      <c r="E272" s="416"/>
      <c r="F272" s="417"/>
      <c r="J272" s="8"/>
    </row>
    <row r="273" spans="1:10" ht="12.5">
      <c r="A273" s="418"/>
      <c r="B273" s="419"/>
      <c r="C273" s="419"/>
      <c r="D273" s="419"/>
      <c r="E273" s="419"/>
      <c r="F273" s="420"/>
      <c r="J273" s="8"/>
    </row>
    <row r="274" spans="1:10" ht="12.5">
      <c r="A274" s="418"/>
      <c r="B274" s="419"/>
      <c r="C274" s="419"/>
      <c r="D274" s="419"/>
      <c r="E274" s="419"/>
      <c r="F274" s="420"/>
      <c r="J274" s="8"/>
    </row>
    <row r="275" spans="1:10" thickBot="1">
      <c r="A275" s="421"/>
      <c r="B275" s="422"/>
      <c r="C275" s="422"/>
      <c r="D275" s="422"/>
      <c r="E275" s="422"/>
      <c r="F275" s="423"/>
      <c r="J275" s="8"/>
    </row>
    <row r="276" spans="1:10">
      <c r="J276" s="8"/>
    </row>
    <row r="277" spans="1:10">
      <c r="J277" s="8"/>
    </row>
    <row r="278" spans="1:10">
      <c r="J278" s="8"/>
    </row>
  </sheetData>
  <mergeCells count="119">
    <mergeCell ref="A25:I25"/>
    <mergeCell ref="A33:I33"/>
    <mergeCell ref="A54:I54"/>
    <mergeCell ref="A76:I76"/>
    <mergeCell ref="A87:I87"/>
    <mergeCell ref="A173:I173"/>
    <mergeCell ref="H4:H5"/>
    <mergeCell ref="I4:I5"/>
    <mergeCell ref="A23:H23"/>
    <mergeCell ref="A26:A28"/>
    <mergeCell ref="B26:B28"/>
    <mergeCell ref="C26:C28"/>
    <mergeCell ref="D26:D28"/>
    <mergeCell ref="E26:E28"/>
    <mergeCell ref="F26:F28"/>
    <mergeCell ref="G26:G28"/>
    <mergeCell ref="H26:H28"/>
    <mergeCell ref="I26:I28"/>
    <mergeCell ref="A31:H31"/>
    <mergeCell ref="A34:A36"/>
    <mergeCell ref="B34:B36"/>
    <mergeCell ref="C34:C36"/>
    <mergeCell ref="D34:D36"/>
    <mergeCell ref="E34:E36"/>
    <mergeCell ref="A1:I1"/>
    <mergeCell ref="A3:I3"/>
    <mergeCell ref="A4:A5"/>
    <mergeCell ref="B4:B5"/>
    <mergeCell ref="C4:C5"/>
    <mergeCell ref="D4:D5"/>
    <mergeCell ref="E4:E5"/>
    <mergeCell ref="F4:F5"/>
    <mergeCell ref="G4:G5"/>
    <mergeCell ref="F34:F36"/>
    <mergeCell ref="G34:G36"/>
    <mergeCell ref="H34:H36"/>
    <mergeCell ref="I34:I36"/>
    <mergeCell ref="A52:H52"/>
    <mergeCell ref="A55:A57"/>
    <mergeCell ref="B55:B57"/>
    <mergeCell ref="C55:C57"/>
    <mergeCell ref="D55:D57"/>
    <mergeCell ref="E55:E57"/>
    <mergeCell ref="F55:F57"/>
    <mergeCell ref="F77:F79"/>
    <mergeCell ref="G77:G79"/>
    <mergeCell ref="H77:H79"/>
    <mergeCell ref="I77:I79"/>
    <mergeCell ref="A85:H85"/>
    <mergeCell ref="G55:G57"/>
    <mergeCell ref="H55:H57"/>
    <mergeCell ref="I55:I57"/>
    <mergeCell ref="A74:H74"/>
    <mergeCell ref="A77:A79"/>
    <mergeCell ref="B77:B79"/>
    <mergeCell ref="C77:C79"/>
    <mergeCell ref="D77:D79"/>
    <mergeCell ref="E77:E79"/>
    <mergeCell ref="H174:H176"/>
    <mergeCell ref="I174:I176"/>
    <mergeCell ref="A238:H238"/>
    <mergeCell ref="A239:I239"/>
    <mergeCell ref="G88:G90"/>
    <mergeCell ref="H88:H90"/>
    <mergeCell ref="I88:I90"/>
    <mergeCell ref="A171:H171"/>
    <mergeCell ref="A174:A176"/>
    <mergeCell ref="B174:B176"/>
    <mergeCell ref="C174:C176"/>
    <mergeCell ref="D174:D176"/>
    <mergeCell ref="E174:E176"/>
    <mergeCell ref="A88:A90"/>
    <mergeCell ref="B88:B90"/>
    <mergeCell ref="C88:C90"/>
    <mergeCell ref="D88:D90"/>
    <mergeCell ref="E88:E90"/>
    <mergeCell ref="F88:F90"/>
    <mergeCell ref="A240:C241"/>
    <mergeCell ref="D240:E241"/>
    <mergeCell ref="F240:G240"/>
    <mergeCell ref="A242:C242"/>
    <mergeCell ref="D242:E242"/>
    <mergeCell ref="A243:C243"/>
    <mergeCell ref="D243:E243"/>
    <mergeCell ref="F174:F176"/>
    <mergeCell ref="G174:G176"/>
    <mergeCell ref="A247:C247"/>
    <mergeCell ref="D247:E247"/>
    <mergeCell ref="A248:C248"/>
    <mergeCell ref="D248:E248"/>
    <mergeCell ref="A249:C249"/>
    <mergeCell ref="D249:E249"/>
    <mergeCell ref="A244:C244"/>
    <mergeCell ref="D244:E244"/>
    <mergeCell ref="A245:C245"/>
    <mergeCell ref="D245:E245"/>
    <mergeCell ref="A246:C246"/>
    <mergeCell ref="D246:E246"/>
    <mergeCell ref="A256:D256"/>
    <mergeCell ref="A257:D257"/>
    <mergeCell ref="A258:D258"/>
    <mergeCell ref="A259:D259"/>
    <mergeCell ref="A260:D260"/>
    <mergeCell ref="A261:D261"/>
    <mergeCell ref="A250:I250"/>
    <mergeCell ref="A251:E251"/>
    <mergeCell ref="A252:E252"/>
    <mergeCell ref="A254:F254"/>
    <mergeCell ref="A255:F255"/>
    <mergeCell ref="A268:F268"/>
    <mergeCell ref="A269:F269"/>
    <mergeCell ref="A270:F270"/>
    <mergeCell ref="A272:F275"/>
    <mergeCell ref="A262:D262"/>
    <mergeCell ref="A263:D263"/>
    <mergeCell ref="A264:D264"/>
    <mergeCell ref="A265:D265"/>
    <mergeCell ref="A266:D266"/>
    <mergeCell ref="A267:E267"/>
  </mergeCells>
  <dataValidations disablePrompts="1" count="1">
    <dataValidation type="decimal" operator="lessThanOrEqual" allowBlank="1" showInputMessage="1" showErrorMessage="1" errorTitle="ATENÇÃO:TAXA MÍNIMA PERMITIDA" error="Observar a taxa máxima permitida da coluna &quot;E&quot;. O VALOR TOTAL MÁXIMO DO BDI ESTÁ LIMITADO A 15%." sqref="F257:G259 F261:G263 F265:G266" xr:uid="{00000000-0002-0000-0500-000000000000}">
      <formula1>E257</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2"/>
  <sheetViews>
    <sheetView showGridLines="0" tabSelected="1" zoomScale="85" zoomScaleNormal="85" zoomScaleSheetLayoutView="100" workbookViewId="0"/>
  </sheetViews>
  <sheetFormatPr defaultColWidth="9.1796875" defaultRowHeight="12.5"/>
  <cols>
    <col min="1" max="1" width="5.1796875" style="8" bestFit="1" customWidth="1"/>
    <col min="2" max="2" width="56.81640625" style="8" customWidth="1"/>
    <col min="3" max="3" width="5.81640625" style="8" bestFit="1" customWidth="1"/>
    <col min="4" max="4" width="11" style="8" customWidth="1"/>
    <col min="5" max="5" width="13.54296875" style="8" customWidth="1"/>
    <col min="6" max="7" width="17.81640625" style="8" bestFit="1" customWidth="1"/>
    <col min="8" max="8" width="17.81640625" style="8" customWidth="1"/>
    <col min="9" max="9" width="21.54296875" style="8" customWidth="1"/>
    <col min="10" max="10" width="11.81640625" style="169" bestFit="1" customWidth="1"/>
    <col min="11" max="16384" width="9.1796875" style="8"/>
  </cols>
  <sheetData>
    <row r="1" spans="1:12" ht="13" thickBot="1"/>
    <row r="2" spans="1:12" ht="13.5" customHeight="1">
      <c r="B2" s="430" t="s">
        <v>590</v>
      </c>
      <c r="C2" s="431"/>
      <c r="D2" s="478"/>
      <c r="E2" s="472">
        <v>1</v>
      </c>
    </row>
    <row r="3" spans="1:12" ht="14.5" customHeight="1">
      <c r="B3" s="475" t="s">
        <v>585</v>
      </c>
      <c r="C3" s="314"/>
      <c r="D3" s="248">
        <v>1</v>
      </c>
      <c r="E3" s="473"/>
    </row>
    <row r="4" spans="1:12" ht="15" customHeight="1" thickBot="1">
      <c r="B4" s="476" t="s">
        <v>586</v>
      </c>
      <c r="C4" s="477"/>
      <c r="D4" s="249">
        <v>2</v>
      </c>
      <c r="E4" s="474"/>
    </row>
    <row r="5" spans="1:12" ht="13" thickBot="1"/>
    <row r="6" spans="1:12" ht="13.5" thickBot="1">
      <c r="A6" s="479" t="s">
        <v>641</v>
      </c>
      <c r="B6" s="480"/>
      <c r="C6" s="480"/>
      <c r="D6" s="480"/>
      <c r="E6" s="480"/>
      <c r="F6" s="480"/>
      <c r="G6" s="480"/>
      <c r="H6" s="480"/>
      <c r="I6" s="480"/>
      <c r="J6" s="181"/>
      <c r="K6" s="181"/>
    </row>
    <row r="7" spans="1:12" ht="13">
      <c r="A7" s="468"/>
      <c r="B7" s="468"/>
      <c r="C7" s="468"/>
      <c r="D7" s="468"/>
      <c r="E7" s="468"/>
      <c r="F7" s="468"/>
      <c r="G7" s="468"/>
      <c r="H7" s="468"/>
      <c r="I7" s="468"/>
    </row>
    <row r="8" spans="1:12" ht="96" customHeight="1">
      <c r="A8" s="73" t="s">
        <v>0</v>
      </c>
      <c r="B8" s="182" t="s">
        <v>1</v>
      </c>
      <c r="C8" s="72" t="s">
        <v>2</v>
      </c>
      <c r="D8" s="183" t="s">
        <v>33</v>
      </c>
      <c r="E8" s="72" t="s">
        <v>3</v>
      </c>
      <c r="F8" s="253" t="s">
        <v>647</v>
      </c>
      <c r="G8" s="251" t="s">
        <v>648</v>
      </c>
      <c r="H8" s="184" t="str">
        <f>IF(E2=1,"Custo Unitário R$ (Mão de obra + Material) SINAPI - DESONERADA","Custo Unitário R$ (Mão de obra + Material) SINAPI - NÃO DESONERADA")</f>
        <v>Custo Unitário R$ (Mão de obra + Material) SINAPI - DESONERADA</v>
      </c>
      <c r="I8" s="72" t="s">
        <v>44</v>
      </c>
      <c r="L8" s="170"/>
    </row>
    <row r="9" spans="1:12" s="212" customFormat="1" ht="14.5">
      <c r="A9" s="171">
        <v>1</v>
      </c>
      <c r="B9" s="22" t="s">
        <v>552</v>
      </c>
      <c r="C9" s="23" t="s">
        <v>591</v>
      </c>
      <c r="D9" s="297">
        <v>18</v>
      </c>
      <c r="E9" s="172">
        <v>97622</v>
      </c>
      <c r="F9" s="254">
        <v>63.43</v>
      </c>
      <c r="G9" s="252">
        <v>58.57</v>
      </c>
      <c r="H9" s="245">
        <f t="shared" ref="H9:H35" si="0">IF($E$2=1,G9,F9)</f>
        <v>58.57</v>
      </c>
      <c r="I9" s="24">
        <f t="shared" ref="I9:I35" si="1">IF($E$2=1,(G9*D9),(F9*D9))</f>
        <v>1054.26</v>
      </c>
      <c r="J9" s="247"/>
    </row>
    <row r="10" spans="1:12" s="212" customFormat="1" ht="25">
      <c r="A10" s="171">
        <f>A9+1</f>
        <v>2</v>
      </c>
      <c r="B10" s="22" t="s">
        <v>553</v>
      </c>
      <c r="C10" s="23" t="s">
        <v>11</v>
      </c>
      <c r="D10" s="297">
        <v>6</v>
      </c>
      <c r="E10" s="172" t="s">
        <v>568</v>
      </c>
      <c r="F10" s="254">
        <v>8.44</v>
      </c>
      <c r="G10" s="252">
        <v>7.76</v>
      </c>
      <c r="H10" s="245">
        <f t="shared" si="0"/>
        <v>7.76</v>
      </c>
      <c r="I10" s="24">
        <f t="shared" si="1"/>
        <v>46.56</v>
      </c>
      <c r="J10" s="214"/>
    </row>
    <row r="11" spans="1:12" s="212" customFormat="1" ht="25">
      <c r="A11" s="171">
        <f>A10+1</f>
        <v>3</v>
      </c>
      <c r="B11" s="22" t="s">
        <v>554</v>
      </c>
      <c r="C11" s="23" t="s">
        <v>11</v>
      </c>
      <c r="D11" s="297">
        <v>6</v>
      </c>
      <c r="E11" s="172" t="s">
        <v>569</v>
      </c>
      <c r="F11" s="254">
        <v>8.7799999999999994</v>
      </c>
      <c r="G11" s="252">
        <v>8.07</v>
      </c>
      <c r="H11" s="245">
        <f t="shared" si="0"/>
        <v>8.07</v>
      </c>
      <c r="I11" s="24">
        <f t="shared" si="1"/>
        <v>48.42</v>
      </c>
      <c r="J11" s="214"/>
    </row>
    <row r="12" spans="1:12" s="212" customFormat="1">
      <c r="A12" s="171">
        <f t="shared" ref="A12:A35" si="2">A11+1</f>
        <v>4</v>
      </c>
      <c r="B12" s="22" t="s">
        <v>555</v>
      </c>
      <c r="C12" s="23" t="s">
        <v>4</v>
      </c>
      <c r="D12" s="297">
        <v>24</v>
      </c>
      <c r="E12" s="172" t="s">
        <v>570</v>
      </c>
      <c r="F12" s="254">
        <v>25.46</v>
      </c>
      <c r="G12" s="252">
        <v>23.49</v>
      </c>
      <c r="H12" s="245">
        <f t="shared" si="0"/>
        <v>23.49</v>
      </c>
      <c r="I12" s="24">
        <f t="shared" si="1"/>
        <v>563.76</v>
      </c>
      <c r="J12" s="214"/>
    </row>
    <row r="13" spans="1:12" s="212" customFormat="1">
      <c r="A13" s="171">
        <f t="shared" si="2"/>
        <v>5</v>
      </c>
      <c r="B13" s="22" t="s">
        <v>556</v>
      </c>
      <c r="C13" s="23" t="s">
        <v>4</v>
      </c>
      <c r="D13" s="297">
        <v>12</v>
      </c>
      <c r="E13" s="172" t="s">
        <v>571</v>
      </c>
      <c r="F13" s="254">
        <v>3.28</v>
      </c>
      <c r="G13" s="252">
        <v>3.02</v>
      </c>
      <c r="H13" s="245">
        <f t="shared" si="0"/>
        <v>3.02</v>
      </c>
      <c r="I13" s="24">
        <f t="shared" si="1"/>
        <v>36.24</v>
      </c>
      <c r="J13" s="214"/>
    </row>
    <row r="14" spans="1:12" s="212" customFormat="1">
      <c r="A14" s="171">
        <f t="shared" si="2"/>
        <v>6</v>
      </c>
      <c r="B14" s="22" t="s">
        <v>557</v>
      </c>
      <c r="C14" s="23" t="s">
        <v>4</v>
      </c>
      <c r="D14" s="297">
        <v>30</v>
      </c>
      <c r="E14" s="25" t="s">
        <v>572</v>
      </c>
      <c r="F14" s="254">
        <v>124.53</v>
      </c>
      <c r="G14" s="252">
        <v>121.86</v>
      </c>
      <c r="H14" s="245">
        <f t="shared" si="0"/>
        <v>121.86</v>
      </c>
      <c r="I14" s="24">
        <f t="shared" si="1"/>
        <v>3655.8</v>
      </c>
      <c r="J14" s="214"/>
    </row>
    <row r="15" spans="1:12" s="212" customFormat="1" ht="25">
      <c r="A15" s="171">
        <f t="shared" si="2"/>
        <v>7</v>
      </c>
      <c r="B15" s="22" t="s">
        <v>520</v>
      </c>
      <c r="C15" s="23" t="s">
        <v>4</v>
      </c>
      <c r="D15" s="297">
        <v>900</v>
      </c>
      <c r="E15" s="25" t="s">
        <v>521</v>
      </c>
      <c r="F15" s="254">
        <v>31.72</v>
      </c>
      <c r="G15" s="252">
        <v>30.08</v>
      </c>
      <c r="H15" s="245">
        <f t="shared" si="0"/>
        <v>30.08</v>
      </c>
      <c r="I15" s="24">
        <f t="shared" si="1"/>
        <v>27072</v>
      </c>
      <c r="J15" s="214"/>
    </row>
    <row r="16" spans="1:12" s="212" customFormat="1">
      <c r="A16" s="171">
        <f t="shared" si="2"/>
        <v>8</v>
      </c>
      <c r="B16" s="22" t="s">
        <v>524</v>
      </c>
      <c r="C16" s="23" t="s">
        <v>4</v>
      </c>
      <c r="D16" s="297">
        <v>60</v>
      </c>
      <c r="E16" s="173" t="s">
        <v>525</v>
      </c>
      <c r="F16" s="254">
        <v>353.84</v>
      </c>
      <c r="G16" s="252">
        <v>348.13</v>
      </c>
      <c r="H16" s="245">
        <f t="shared" si="0"/>
        <v>348.13</v>
      </c>
      <c r="I16" s="24">
        <f t="shared" si="1"/>
        <v>20887.8</v>
      </c>
      <c r="J16" s="214"/>
    </row>
    <row r="17" spans="1:10" s="212" customFormat="1">
      <c r="A17" s="171">
        <f t="shared" si="2"/>
        <v>9</v>
      </c>
      <c r="B17" s="22" t="s">
        <v>558</v>
      </c>
      <c r="C17" s="23" t="s">
        <v>4</v>
      </c>
      <c r="D17" s="297">
        <v>840</v>
      </c>
      <c r="E17" s="173" t="s">
        <v>14</v>
      </c>
      <c r="F17" s="254">
        <v>14.98</v>
      </c>
      <c r="G17" s="252">
        <v>14.49</v>
      </c>
      <c r="H17" s="245">
        <f t="shared" si="0"/>
        <v>14.49</v>
      </c>
      <c r="I17" s="24">
        <f t="shared" si="1"/>
        <v>12171.6</v>
      </c>
      <c r="J17" s="214"/>
    </row>
    <row r="18" spans="1:10" s="212" customFormat="1" ht="25">
      <c r="A18" s="171">
        <f t="shared" si="2"/>
        <v>10</v>
      </c>
      <c r="B18" s="22" t="s">
        <v>559</v>
      </c>
      <c r="C18" s="23" t="s">
        <v>4</v>
      </c>
      <c r="D18" s="297">
        <v>360</v>
      </c>
      <c r="E18" s="25" t="s">
        <v>573</v>
      </c>
      <c r="F18" s="254">
        <v>18.87</v>
      </c>
      <c r="G18" s="252">
        <v>17.690000000000001</v>
      </c>
      <c r="H18" s="245">
        <f t="shared" si="0"/>
        <v>17.690000000000001</v>
      </c>
      <c r="I18" s="24">
        <f t="shared" si="1"/>
        <v>6368.4</v>
      </c>
      <c r="J18" s="214"/>
    </row>
    <row r="19" spans="1:10" s="212" customFormat="1" ht="25">
      <c r="A19" s="171">
        <f t="shared" si="2"/>
        <v>11</v>
      </c>
      <c r="B19" s="22" t="s">
        <v>560</v>
      </c>
      <c r="C19" s="23" t="s">
        <v>4</v>
      </c>
      <c r="D19" s="297">
        <v>360</v>
      </c>
      <c r="E19" s="25" t="s">
        <v>6</v>
      </c>
      <c r="F19" s="254">
        <v>17.809999999999999</v>
      </c>
      <c r="G19" s="252">
        <v>16.72</v>
      </c>
      <c r="H19" s="245">
        <f t="shared" si="0"/>
        <v>16.72</v>
      </c>
      <c r="I19" s="24">
        <f t="shared" si="1"/>
        <v>6019.2</v>
      </c>
      <c r="J19" s="214"/>
    </row>
    <row r="20" spans="1:10" s="212" customFormat="1">
      <c r="A20" s="171">
        <f t="shared" si="2"/>
        <v>12</v>
      </c>
      <c r="B20" s="22" t="s">
        <v>522</v>
      </c>
      <c r="C20" s="23" t="s">
        <v>4</v>
      </c>
      <c r="D20" s="297">
        <v>480</v>
      </c>
      <c r="E20" s="25" t="s">
        <v>523</v>
      </c>
      <c r="F20" s="254">
        <v>27.61</v>
      </c>
      <c r="G20" s="252">
        <v>25.97</v>
      </c>
      <c r="H20" s="245">
        <f t="shared" si="0"/>
        <v>25.97</v>
      </c>
      <c r="I20" s="24">
        <f t="shared" si="1"/>
        <v>12465.6</v>
      </c>
      <c r="J20" s="214"/>
    </row>
    <row r="21" spans="1:10" s="212" customFormat="1">
      <c r="A21" s="171">
        <f t="shared" si="2"/>
        <v>13</v>
      </c>
      <c r="B21" s="22" t="s">
        <v>561</v>
      </c>
      <c r="C21" s="23" t="s">
        <v>4</v>
      </c>
      <c r="D21" s="297">
        <v>150</v>
      </c>
      <c r="E21" s="25" t="s">
        <v>7</v>
      </c>
      <c r="F21" s="254">
        <v>11.64</v>
      </c>
      <c r="G21" s="252">
        <v>10.89</v>
      </c>
      <c r="H21" s="245">
        <f t="shared" si="0"/>
        <v>10.89</v>
      </c>
      <c r="I21" s="24">
        <f t="shared" si="1"/>
        <v>1633.5</v>
      </c>
      <c r="J21" s="214"/>
    </row>
    <row r="22" spans="1:10" s="212" customFormat="1">
      <c r="A22" s="171">
        <f t="shared" si="2"/>
        <v>14</v>
      </c>
      <c r="B22" s="22" t="s">
        <v>15</v>
      </c>
      <c r="C22" s="23" t="s">
        <v>4</v>
      </c>
      <c r="D22" s="297">
        <v>60</v>
      </c>
      <c r="E22" s="25" t="s">
        <v>16</v>
      </c>
      <c r="F22" s="254">
        <v>41.45</v>
      </c>
      <c r="G22" s="252">
        <v>39.630000000000003</v>
      </c>
      <c r="H22" s="245">
        <f t="shared" si="0"/>
        <v>39.630000000000003</v>
      </c>
      <c r="I22" s="24">
        <f t="shared" si="1"/>
        <v>2377.8000000000002</v>
      </c>
      <c r="J22" s="214"/>
    </row>
    <row r="23" spans="1:10" s="212" customFormat="1">
      <c r="A23" s="171">
        <f t="shared" si="2"/>
        <v>15</v>
      </c>
      <c r="B23" s="22" t="s">
        <v>562</v>
      </c>
      <c r="C23" s="23" t="s">
        <v>4</v>
      </c>
      <c r="D23" s="297">
        <v>12</v>
      </c>
      <c r="E23" s="173" t="s">
        <v>8</v>
      </c>
      <c r="F23" s="254">
        <v>40.1</v>
      </c>
      <c r="G23" s="252">
        <v>38.39</v>
      </c>
      <c r="H23" s="245">
        <f t="shared" si="0"/>
        <v>38.39</v>
      </c>
      <c r="I23" s="24">
        <f t="shared" si="1"/>
        <v>460.68</v>
      </c>
      <c r="J23" s="250"/>
    </row>
    <row r="24" spans="1:10" s="212" customFormat="1" ht="25">
      <c r="A24" s="171">
        <f t="shared" si="2"/>
        <v>16</v>
      </c>
      <c r="B24" s="22" t="s">
        <v>563</v>
      </c>
      <c r="C24" s="23" t="s">
        <v>4</v>
      </c>
      <c r="D24" s="297">
        <v>12</v>
      </c>
      <c r="E24" s="173" t="s">
        <v>574</v>
      </c>
      <c r="F24" s="254">
        <v>5.24</v>
      </c>
      <c r="G24" s="252">
        <v>4.9400000000000004</v>
      </c>
      <c r="H24" s="245">
        <f t="shared" si="0"/>
        <v>4.9400000000000004</v>
      </c>
      <c r="I24" s="24">
        <f t="shared" si="1"/>
        <v>59.28</v>
      </c>
      <c r="J24" s="214"/>
    </row>
    <row r="25" spans="1:10" s="212" customFormat="1">
      <c r="A25" s="171">
        <f t="shared" si="2"/>
        <v>17</v>
      </c>
      <c r="B25" s="1" t="s">
        <v>10</v>
      </c>
      <c r="C25" s="2" t="s">
        <v>11</v>
      </c>
      <c r="D25" s="297">
        <v>6</v>
      </c>
      <c r="E25" s="174" t="s">
        <v>12</v>
      </c>
      <c r="F25" s="254">
        <v>9.33</v>
      </c>
      <c r="G25" s="252">
        <v>9.09</v>
      </c>
      <c r="H25" s="245">
        <f t="shared" si="0"/>
        <v>9.09</v>
      </c>
      <c r="I25" s="24">
        <f t="shared" si="1"/>
        <v>54.54</v>
      </c>
      <c r="J25" s="214"/>
    </row>
    <row r="26" spans="1:10" s="212" customFormat="1" ht="50">
      <c r="A26" s="171">
        <f t="shared" si="2"/>
        <v>18</v>
      </c>
      <c r="B26" s="1" t="s">
        <v>564</v>
      </c>
      <c r="C26" s="23" t="s">
        <v>4</v>
      </c>
      <c r="D26" s="297">
        <v>18</v>
      </c>
      <c r="E26" s="175" t="s">
        <v>13</v>
      </c>
      <c r="F26" s="254">
        <v>87.7</v>
      </c>
      <c r="G26" s="252">
        <v>86.47</v>
      </c>
      <c r="H26" s="245">
        <f t="shared" si="0"/>
        <v>86.47</v>
      </c>
      <c r="I26" s="24">
        <f t="shared" si="1"/>
        <v>1556.46</v>
      </c>
      <c r="J26" s="214"/>
    </row>
    <row r="27" spans="1:10" s="212" customFormat="1" ht="25">
      <c r="A27" s="171">
        <f t="shared" si="2"/>
        <v>19</v>
      </c>
      <c r="B27" s="1" t="s">
        <v>565</v>
      </c>
      <c r="C27" s="23" t="s">
        <v>4</v>
      </c>
      <c r="D27" s="297">
        <v>6</v>
      </c>
      <c r="E27" s="26" t="s">
        <v>575</v>
      </c>
      <c r="F27" s="254">
        <v>72.63</v>
      </c>
      <c r="G27" s="252">
        <v>70.92</v>
      </c>
      <c r="H27" s="245">
        <f t="shared" si="0"/>
        <v>70.92</v>
      </c>
      <c r="I27" s="24">
        <f t="shared" si="1"/>
        <v>425.52</v>
      </c>
      <c r="J27" s="214"/>
    </row>
    <row r="28" spans="1:10" s="212" customFormat="1" ht="25">
      <c r="A28" s="171">
        <f t="shared" si="2"/>
        <v>20</v>
      </c>
      <c r="B28" s="1" t="s">
        <v>566</v>
      </c>
      <c r="C28" s="23" t="s">
        <v>4</v>
      </c>
      <c r="D28" s="297">
        <v>12</v>
      </c>
      <c r="E28" s="26" t="s">
        <v>576</v>
      </c>
      <c r="F28" s="254">
        <v>48.3</v>
      </c>
      <c r="G28" s="252">
        <v>45.6</v>
      </c>
      <c r="H28" s="245">
        <f t="shared" si="0"/>
        <v>45.6</v>
      </c>
      <c r="I28" s="24">
        <f t="shared" si="1"/>
        <v>547.20000000000005</v>
      </c>
      <c r="J28" s="214"/>
    </row>
    <row r="29" spans="1:10" s="212" customFormat="1" ht="25">
      <c r="A29" s="171">
        <f t="shared" si="2"/>
        <v>21</v>
      </c>
      <c r="B29" s="1" t="s">
        <v>567</v>
      </c>
      <c r="C29" s="23" t="s">
        <v>4</v>
      </c>
      <c r="D29" s="297">
        <v>6</v>
      </c>
      <c r="E29" s="26" t="s">
        <v>577</v>
      </c>
      <c r="F29" s="254">
        <v>63.36</v>
      </c>
      <c r="G29" s="252">
        <v>62.31</v>
      </c>
      <c r="H29" s="245">
        <f t="shared" si="0"/>
        <v>62.31</v>
      </c>
      <c r="I29" s="24">
        <f t="shared" si="1"/>
        <v>373.86</v>
      </c>
      <c r="J29" s="214"/>
    </row>
    <row r="30" spans="1:10" s="212" customFormat="1" ht="37.5">
      <c r="A30" s="171">
        <f t="shared" si="2"/>
        <v>22</v>
      </c>
      <c r="B30" s="1" t="s">
        <v>587</v>
      </c>
      <c r="C30" s="23" t="s">
        <v>4</v>
      </c>
      <c r="D30" s="297">
        <v>72</v>
      </c>
      <c r="E30" s="26" t="s">
        <v>588</v>
      </c>
      <c r="F30" s="254">
        <v>1108.9100000000001</v>
      </c>
      <c r="G30" s="252">
        <v>1101.29</v>
      </c>
      <c r="H30" s="245">
        <f t="shared" si="0"/>
        <v>1101.29</v>
      </c>
      <c r="I30" s="24">
        <f t="shared" si="1"/>
        <v>79292.88</v>
      </c>
      <c r="J30" s="214"/>
    </row>
    <row r="31" spans="1:10" s="212" customFormat="1" ht="25">
      <c r="A31" s="171">
        <f t="shared" si="2"/>
        <v>23</v>
      </c>
      <c r="B31" s="1" t="s">
        <v>528</v>
      </c>
      <c r="C31" s="2" t="s">
        <v>9</v>
      </c>
      <c r="D31" s="297">
        <v>24</v>
      </c>
      <c r="E31" s="26" t="s">
        <v>529</v>
      </c>
      <c r="F31" s="254">
        <v>30.91</v>
      </c>
      <c r="G31" s="252">
        <v>30.35</v>
      </c>
      <c r="H31" s="245">
        <f t="shared" si="0"/>
        <v>30.35</v>
      </c>
      <c r="I31" s="24">
        <f t="shared" si="1"/>
        <v>728.4</v>
      </c>
      <c r="J31" s="214"/>
    </row>
    <row r="32" spans="1:10" s="212" customFormat="1">
      <c r="A32" s="171">
        <f t="shared" si="2"/>
        <v>24</v>
      </c>
      <c r="B32" s="1" t="s">
        <v>526</v>
      </c>
      <c r="C32" s="2" t="s">
        <v>9</v>
      </c>
      <c r="D32" s="297">
        <v>12</v>
      </c>
      <c r="E32" s="26" t="s">
        <v>527</v>
      </c>
      <c r="F32" s="254">
        <v>4179.8999999999996</v>
      </c>
      <c r="G32" s="252">
        <v>4155.57</v>
      </c>
      <c r="H32" s="245">
        <f t="shared" si="0"/>
        <v>4155.57</v>
      </c>
      <c r="I32" s="24">
        <f t="shared" si="1"/>
        <v>49866.84</v>
      </c>
      <c r="J32" s="214"/>
    </row>
    <row r="33" spans="1:10" s="212" customFormat="1" ht="25">
      <c r="A33" s="171">
        <f t="shared" si="2"/>
        <v>25</v>
      </c>
      <c r="B33" s="1" t="s">
        <v>497</v>
      </c>
      <c r="C33" s="2" t="s">
        <v>9</v>
      </c>
      <c r="D33" s="298">
        <v>2</v>
      </c>
      <c r="E33" s="176" t="s">
        <v>491</v>
      </c>
      <c r="F33" s="254">
        <v>3543.84</v>
      </c>
      <c r="G33" s="252">
        <v>3189.07</v>
      </c>
      <c r="H33" s="245">
        <f t="shared" si="0"/>
        <v>3189.07</v>
      </c>
      <c r="I33" s="24">
        <f t="shared" si="1"/>
        <v>6378.14</v>
      </c>
      <c r="J33" s="215"/>
    </row>
    <row r="34" spans="1:10" s="212" customFormat="1">
      <c r="A34" s="171">
        <f t="shared" si="2"/>
        <v>26</v>
      </c>
      <c r="B34" s="22" t="s">
        <v>498</v>
      </c>
      <c r="C34" s="23" t="s">
        <v>9</v>
      </c>
      <c r="D34" s="299">
        <v>4</v>
      </c>
      <c r="E34" s="293" t="s">
        <v>491</v>
      </c>
      <c r="F34" s="254">
        <v>1826.1</v>
      </c>
      <c r="G34" s="252">
        <v>1644.82</v>
      </c>
      <c r="H34" s="245">
        <f t="shared" si="0"/>
        <v>1644.82</v>
      </c>
      <c r="I34" s="24">
        <f t="shared" si="1"/>
        <v>6579.28</v>
      </c>
      <c r="J34" s="215"/>
    </row>
    <row r="35" spans="1:10" s="214" customFormat="1">
      <c r="A35" s="171">
        <f t="shared" si="2"/>
        <v>27</v>
      </c>
      <c r="B35" s="22" t="s">
        <v>496</v>
      </c>
      <c r="C35" s="23" t="s">
        <v>9</v>
      </c>
      <c r="D35" s="299">
        <v>4</v>
      </c>
      <c r="E35" s="293" t="s">
        <v>491</v>
      </c>
      <c r="F35" s="254">
        <v>1354</v>
      </c>
      <c r="G35" s="252">
        <v>1216.48</v>
      </c>
      <c r="H35" s="245">
        <f t="shared" si="0"/>
        <v>1216.48</v>
      </c>
      <c r="I35" s="24">
        <f t="shared" si="1"/>
        <v>4865.92</v>
      </c>
      <c r="J35" s="215"/>
    </row>
    <row r="36" spans="1:10" ht="13">
      <c r="A36" s="469" t="s">
        <v>27</v>
      </c>
      <c r="B36" s="470"/>
      <c r="C36" s="470"/>
      <c r="D36" s="470"/>
      <c r="E36" s="470"/>
      <c r="F36" s="470"/>
      <c r="G36" s="470"/>
      <c r="H36" s="471"/>
      <c r="I36" s="177">
        <f>SUM(I9:I35)</f>
        <v>245589.94</v>
      </c>
      <c r="J36" s="216"/>
    </row>
    <row r="37" spans="1:10" ht="15.75" customHeight="1">
      <c r="A37" s="469" t="s">
        <v>26</v>
      </c>
      <c r="B37" s="470"/>
      <c r="C37" s="470"/>
      <c r="D37" s="470"/>
      <c r="E37" s="470"/>
      <c r="F37" s="470"/>
      <c r="G37" s="470"/>
      <c r="H37" s="471"/>
      <c r="I37" s="246">
        <v>0</v>
      </c>
    </row>
    <row r="38" spans="1:10" ht="13">
      <c r="A38" s="469" t="s">
        <v>42</v>
      </c>
      <c r="B38" s="470"/>
      <c r="C38" s="470"/>
      <c r="D38" s="470"/>
      <c r="E38" s="470"/>
      <c r="F38" s="470"/>
      <c r="G38" s="470"/>
      <c r="H38" s="471"/>
      <c r="I38" s="178">
        <f>(I36)-(I36*I37)</f>
        <v>245589.94</v>
      </c>
      <c r="J38" s="217"/>
    </row>
    <row r="39" spans="1:10" ht="13">
      <c r="A39" s="469" t="s">
        <v>28</v>
      </c>
      <c r="B39" s="470"/>
      <c r="C39" s="470"/>
      <c r="D39" s="470"/>
      <c r="E39" s="470"/>
      <c r="F39" s="470"/>
      <c r="G39" s="470"/>
      <c r="H39" s="471"/>
      <c r="I39" s="179">
        <f>BDI!C16</f>
        <v>0.30130000000000001</v>
      </c>
      <c r="J39" s="217"/>
    </row>
    <row r="40" spans="1:10" ht="27" customHeight="1">
      <c r="A40" s="469" t="s">
        <v>43</v>
      </c>
      <c r="B40" s="470"/>
      <c r="C40" s="470"/>
      <c r="D40" s="470"/>
      <c r="E40" s="470"/>
      <c r="F40" s="470"/>
      <c r="G40" s="470"/>
      <c r="H40" s="471"/>
      <c r="I40" s="180">
        <f>ROUND(((I38)+(I38*I39))/12,2)</f>
        <v>26632.18</v>
      </c>
    </row>
    <row r="41" spans="1:10" ht="13">
      <c r="A41" s="469" t="s">
        <v>41</v>
      </c>
      <c r="B41" s="470"/>
      <c r="C41" s="470"/>
      <c r="D41" s="470"/>
      <c r="E41" s="470"/>
      <c r="F41" s="470"/>
      <c r="G41" s="470"/>
      <c r="H41" s="471"/>
      <c r="I41" s="185">
        <f>I40*12</f>
        <v>319586.15999999997</v>
      </c>
    </row>
    <row r="42" spans="1:10" ht="13">
      <c r="A42" s="362"/>
      <c r="B42" s="362"/>
      <c r="C42" s="362"/>
      <c r="D42" s="362"/>
      <c r="E42" s="362"/>
      <c r="F42" s="362"/>
      <c r="G42" s="362"/>
      <c r="H42" s="362"/>
      <c r="I42" s="362"/>
    </row>
  </sheetData>
  <mergeCells count="13">
    <mergeCell ref="E2:E4"/>
    <mergeCell ref="B3:C3"/>
    <mergeCell ref="B4:C4"/>
    <mergeCell ref="B2:D2"/>
    <mergeCell ref="A6:I6"/>
    <mergeCell ref="A7:I7"/>
    <mergeCell ref="A42:I42"/>
    <mergeCell ref="A36:H36"/>
    <mergeCell ref="A37:H37"/>
    <mergeCell ref="A38:H38"/>
    <mergeCell ref="A39:H39"/>
    <mergeCell ref="A40:H40"/>
    <mergeCell ref="A41:H41"/>
  </mergeCells>
  <printOptions horizontalCentered="1"/>
  <pageMargins left="0.51181102362204722" right="0.51181102362204722" top="0.78740157480314965" bottom="0.78740157480314965" header="0.31496062992125984" footer="0.31496062992125984"/>
  <pageSetup paperSize="9" scale="55"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136"/>
  <sheetViews>
    <sheetView workbookViewId="0">
      <selection activeCell="P2" sqref="P2"/>
    </sheetView>
  </sheetViews>
  <sheetFormatPr defaultColWidth="8.81640625" defaultRowHeight="13"/>
  <cols>
    <col min="1" max="1" width="2.54296875" style="9" customWidth="1"/>
    <col min="2" max="2" width="3.81640625" style="9" bestFit="1" customWidth="1"/>
    <col min="3" max="3" width="8.81640625" style="9"/>
    <col min="4" max="4" width="52" style="9" bestFit="1" customWidth="1"/>
    <col min="5" max="5" width="7.1796875" style="10" customWidth="1"/>
    <col min="6" max="6" width="9.1796875" style="9" customWidth="1"/>
    <col min="7" max="7" width="10.81640625" style="9" customWidth="1"/>
    <col min="8" max="8" width="8.81640625" style="9" customWidth="1"/>
    <col min="9" max="9" width="12.453125" style="9" customWidth="1"/>
    <col min="10" max="12" width="8.81640625" style="9" customWidth="1"/>
    <col min="13" max="13" width="13.54296875" style="9" customWidth="1"/>
    <col min="14" max="16384" width="8.81640625" style="9"/>
  </cols>
  <sheetData>
    <row r="1" spans="2:16" ht="13.5" thickBot="1">
      <c r="H1" s="9" t="s">
        <v>486</v>
      </c>
    </row>
    <row r="2" spans="2:16" s="14" customFormat="1" ht="39.5" thickBot="1">
      <c r="B2" s="11"/>
      <c r="C2" s="12" t="s">
        <v>161</v>
      </c>
      <c r="D2" s="13" t="s">
        <v>422</v>
      </c>
      <c r="E2" s="13" t="s">
        <v>423</v>
      </c>
      <c r="F2" s="13" t="s">
        <v>424</v>
      </c>
      <c r="G2" s="13" t="s">
        <v>3</v>
      </c>
      <c r="H2" s="13" t="s">
        <v>425</v>
      </c>
      <c r="I2" s="13" t="s">
        <v>426</v>
      </c>
      <c r="J2" s="13" t="s">
        <v>427</v>
      </c>
      <c r="K2" s="13" t="s">
        <v>428</v>
      </c>
      <c r="L2" s="13" t="s">
        <v>429</v>
      </c>
      <c r="M2" s="13" t="s">
        <v>430</v>
      </c>
      <c r="O2" s="20" t="s">
        <v>486</v>
      </c>
      <c r="P2" s="20" t="s">
        <v>487</v>
      </c>
    </row>
    <row r="3" spans="2:16" ht="13.5" thickBot="1">
      <c r="B3" s="481" t="s">
        <v>51</v>
      </c>
      <c r="C3" s="15" t="s">
        <v>431</v>
      </c>
      <c r="D3" s="18" t="s">
        <v>432</v>
      </c>
      <c r="E3" s="17" t="s">
        <v>433</v>
      </c>
      <c r="F3" s="18" t="s">
        <v>434</v>
      </c>
      <c r="G3" s="17"/>
      <c r="H3" s="17"/>
      <c r="I3" s="17"/>
      <c r="J3" s="17"/>
      <c r="K3" s="17"/>
      <c r="L3" s="17"/>
      <c r="M3" s="17"/>
      <c r="P3" s="10"/>
    </row>
    <row r="4" spans="2:16" ht="13.5" thickBot="1">
      <c r="B4" s="481"/>
      <c r="C4" s="15" t="s">
        <v>435</v>
      </c>
      <c r="D4" s="18" t="s">
        <v>436</v>
      </c>
      <c r="E4" s="17" t="s">
        <v>433</v>
      </c>
      <c r="F4" s="18" t="s">
        <v>434</v>
      </c>
      <c r="G4" s="17"/>
      <c r="H4" s="17"/>
      <c r="I4" s="17"/>
      <c r="J4" s="17"/>
      <c r="K4" s="17"/>
      <c r="L4" s="17"/>
      <c r="M4" s="17"/>
      <c r="P4" s="10"/>
    </row>
    <row r="5" spans="2:16" ht="13.5" thickBot="1">
      <c r="B5" s="481"/>
      <c r="C5" s="15" t="s">
        <v>437</v>
      </c>
      <c r="D5" s="18" t="s">
        <v>438</v>
      </c>
      <c r="E5" s="17" t="s">
        <v>433</v>
      </c>
      <c r="F5" s="18" t="s">
        <v>434</v>
      </c>
      <c r="G5" s="17"/>
      <c r="H5" s="17"/>
      <c r="I5" s="17"/>
      <c r="J5" s="17"/>
      <c r="K5" s="17"/>
      <c r="L5" s="17"/>
      <c r="M5" s="17"/>
      <c r="O5" s="21">
        <v>27</v>
      </c>
      <c r="P5" s="10">
        <v>40</v>
      </c>
    </row>
    <row r="6" spans="2:16" ht="13.5" thickBot="1">
      <c r="B6" s="481"/>
      <c r="C6" s="15" t="s">
        <v>439</v>
      </c>
      <c r="D6" s="18" t="s">
        <v>440</v>
      </c>
      <c r="E6" s="17" t="s">
        <v>433</v>
      </c>
      <c r="F6" s="18" t="s">
        <v>434</v>
      </c>
      <c r="G6" s="17"/>
      <c r="H6" s="17"/>
      <c r="I6" s="17"/>
      <c r="J6" s="17"/>
      <c r="K6" s="17"/>
      <c r="L6" s="17"/>
      <c r="M6" s="17"/>
      <c r="O6" s="21"/>
      <c r="P6" s="10"/>
    </row>
    <row r="7" spans="2:16" ht="13.5" thickBot="1">
      <c r="B7" s="481"/>
      <c r="C7" s="15" t="s">
        <v>441</v>
      </c>
      <c r="D7" s="18" t="s">
        <v>442</v>
      </c>
      <c r="E7" s="17" t="s">
        <v>433</v>
      </c>
      <c r="F7" s="18" t="s">
        <v>434</v>
      </c>
      <c r="G7" s="17"/>
      <c r="H7" s="17"/>
      <c r="I7" s="17"/>
      <c r="J7" s="17"/>
      <c r="K7" s="17"/>
      <c r="L7" s="17"/>
      <c r="M7" s="17"/>
      <c r="O7" s="21"/>
      <c r="P7" s="10"/>
    </row>
    <row r="8" spans="2:16" ht="13.5" thickBot="1">
      <c r="B8" s="481"/>
      <c r="C8" s="15" t="s">
        <v>443</v>
      </c>
      <c r="D8" s="18" t="s">
        <v>444</v>
      </c>
      <c r="E8" s="17" t="s">
        <v>433</v>
      </c>
      <c r="F8" s="18" t="s">
        <v>434</v>
      </c>
      <c r="G8" s="17"/>
      <c r="H8" s="17"/>
      <c r="I8" s="17"/>
      <c r="J8" s="17"/>
      <c r="K8" s="17"/>
      <c r="L8" s="17"/>
      <c r="M8" s="17"/>
      <c r="O8" s="21"/>
      <c r="P8" s="10"/>
    </row>
    <row r="9" spans="2:16" ht="13.5" thickBot="1">
      <c r="B9" s="481"/>
      <c r="C9" s="15" t="s">
        <v>445</v>
      </c>
      <c r="D9" s="18" t="s">
        <v>446</v>
      </c>
      <c r="E9" s="17" t="s">
        <v>433</v>
      </c>
      <c r="F9" s="18" t="s">
        <v>434</v>
      </c>
      <c r="G9" s="17"/>
      <c r="H9" s="17"/>
      <c r="I9" s="17"/>
      <c r="J9" s="17"/>
      <c r="K9" s="17"/>
      <c r="L9" s="17"/>
      <c r="M9" s="17"/>
      <c r="O9" s="21"/>
      <c r="P9" s="10"/>
    </row>
    <row r="10" spans="2:16" ht="13.5" thickBot="1">
      <c r="B10" s="481"/>
      <c r="C10" s="15" t="s">
        <v>447</v>
      </c>
      <c r="D10" s="18" t="s">
        <v>448</v>
      </c>
      <c r="E10" s="17" t="s">
        <v>433</v>
      </c>
      <c r="F10" s="18" t="s">
        <v>434</v>
      </c>
      <c r="G10" s="17"/>
      <c r="H10" s="17"/>
      <c r="I10" s="17"/>
      <c r="J10" s="17"/>
      <c r="K10" s="17"/>
      <c r="L10" s="17"/>
      <c r="M10" s="17"/>
      <c r="O10" s="21"/>
      <c r="P10" s="10"/>
    </row>
    <row r="11" spans="2:16" ht="13.5" thickBot="1">
      <c r="B11" s="481"/>
      <c r="C11" s="15" t="s">
        <v>449</v>
      </c>
      <c r="D11" s="18" t="s">
        <v>450</v>
      </c>
      <c r="E11" s="17" t="s">
        <v>433</v>
      </c>
      <c r="F11" s="18" t="s">
        <v>434</v>
      </c>
      <c r="G11" s="17"/>
      <c r="H11" s="17"/>
      <c r="I11" s="17"/>
      <c r="J11" s="17"/>
      <c r="K11" s="17"/>
      <c r="L11" s="17"/>
      <c r="M11" s="17"/>
      <c r="O11" s="21"/>
      <c r="P11" s="10"/>
    </row>
    <row r="12" spans="2:16" ht="13.5" thickBot="1">
      <c r="B12" s="481"/>
      <c r="C12" s="15" t="s">
        <v>451</v>
      </c>
      <c r="D12" s="18" t="s">
        <v>452</v>
      </c>
      <c r="E12" s="17" t="s">
        <v>433</v>
      </c>
      <c r="F12" s="18" t="s">
        <v>434</v>
      </c>
      <c r="G12" s="17"/>
      <c r="H12" s="17"/>
      <c r="I12" s="17"/>
      <c r="J12" s="17"/>
      <c r="K12" s="17"/>
      <c r="L12" s="17"/>
      <c r="M12" s="17"/>
      <c r="O12" s="21"/>
      <c r="P12" s="10"/>
    </row>
    <row r="13" spans="2:16" ht="13.5" thickBot="1">
      <c r="B13" s="481"/>
      <c r="C13" s="15" t="s">
        <v>453</v>
      </c>
      <c r="D13" s="18" t="s">
        <v>454</v>
      </c>
      <c r="E13" s="17" t="s">
        <v>433</v>
      </c>
      <c r="F13" s="18" t="s">
        <v>434</v>
      </c>
      <c r="G13" s="17"/>
      <c r="H13" s="17"/>
      <c r="I13" s="17"/>
      <c r="J13" s="17"/>
      <c r="K13" s="17"/>
      <c r="L13" s="17"/>
      <c r="M13" s="17"/>
      <c r="O13" s="21"/>
      <c r="P13" s="10"/>
    </row>
    <row r="14" spans="2:16" ht="13.5" thickBot="1">
      <c r="B14" s="481"/>
      <c r="C14" s="15" t="s">
        <v>455</v>
      </c>
      <c r="D14" s="18" t="s">
        <v>456</v>
      </c>
      <c r="E14" s="17" t="s">
        <v>433</v>
      </c>
      <c r="F14" s="18" t="s">
        <v>434</v>
      </c>
      <c r="G14" s="17"/>
      <c r="H14" s="17"/>
      <c r="I14" s="17"/>
      <c r="J14" s="17"/>
      <c r="K14" s="17"/>
      <c r="L14" s="17"/>
      <c r="M14" s="17"/>
      <c r="O14" s="21"/>
      <c r="P14" s="10"/>
    </row>
    <row r="15" spans="2:16" ht="13.5" thickBot="1">
      <c r="B15" s="481"/>
      <c r="C15" s="15" t="s">
        <v>457</v>
      </c>
      <c r="D15" s="18" t="s">
        <v>458</v>
      </c>
      <c r="E15" s="17" t="s">
        <v>433</v>
      </c>
      <c r="F15" s="18" t="s">
        <v>434</v>
      </c>
      <c r="G15" s="17"/>
      <c r="H15" s="17"/>
      <c r="I15" s="17"/>
      <c r="J15" s="17"/>
      <c r="K15" s="17"/>
      <c r="L15" s="17"/>
      <c r="M15" s="17"/>
      <c r="O15" s="21"/>
      <c r="P15" s="10"/>
    </row>
    <row r="16" spans="2:16" ht="13.5" thickBot="1">
      <c r="B16" s="481"/>
      <c r="C16" s="15" t="s">
        <v>459</v>
      </c>
      <c r="D16" s="18" t="s">
        <v>460</v>
      </c>
      <c r="E16" s="17" t="s">
        <v>433</v>
      </c>
      <c r="F16" s="18" t="s">
        <v>434</v>
      </c>
      <c r="G16" s="17"/>
      <c r="H16" s="17"/>
      <c r="I16" s="17"/>
      <c r="J16" s="17"/>
      <c r="K16" s="17"/>
      <c r="L16" s="17"/>
      <c r="M16" s="17"/>
      <c r="O16" s="21"/>
      <c r="P16" s="10"/>
    </row>
    <row r="17" spans="2:16" ht="13.5" thickBot="1">
      <c r="B17" s="481"/>
      <c r="C17" s="15" t="s">
        <v>461</v>
      </c>
      <c r="D17" s="18" t="s">
        <v>462</v>
      </c>
      <c r="E17" s="17" t="s">
        <v>433</v>
      </c>
      <c r="F17" s="18" t="s">
        <v>434</v>
      </c>
      <c r="G17" s="17"/>
      <c r="H17" s="17"/>
      <c r="I17" s="17"/>
      <c r="J17" s="17"/>
      <c r="K17" s="17"/>
      <c r="L17" s="17"/>
      <c r="M17" s="17"/>
      <c r="O17" s="21"/>
      <c r="P17" s="10"/>
    </row>
    <row r="18" spans="2:16" ht="13.5" thickBot="1">
      <c r="B18" s="481"/>
      <c r="C18" s="15" t="s">
        <v>463</v>
      </c>
      <c r="D18" s="18" t="s">
        <v>464</v>
      </c>
      <c r="E18" s="17" t="s">
        <v>433</v>
      </c>
      <c r="F18" s="18" t="s">
        <v>434</v>
      </c>
      <c r="G18" s="17"/>
      <c r="H18" s="17"/>
      <c r="I18" s="17"/>
      <c r="J18" s="17"/>
      <c r="K18" s="17"/>
      <c r="L18" s="17"/>
      <c r="M18" s="17"/>
      <c r="O18" s="21"/>
      <c r="P18" s="10">
        <v>20</v>
      </c>
    </row>
    <row r="19" spans="2:16" ht="13.5" thickBot="1">
      <c r="B19" s="481"/>
      <c r="C19" s="15" t="s">
        <v>465</v>
      </c>
      <c r="D19" s="18" t="s">
        <v>466</v>
      </c>
      <c r="E19" s="17" t="s">
        <v>433</v>
      </c>
      <c r="F19" s="18" t="s">
        <v>434</v>
      </c>
      <c r="G19" s="17"/>
      <c r="H19" s="17"/>
      <c r="I19" s="17"/>
      <c r="J19" s="17"/>
      <c r="K19" s="17"/>
      <c r="L19" s="17"/>
      <c r="M19" s="17"/>
      <c r="O19" s="21"/>
      <c r="P19" s="10"/>
    </row>
    <row r="20" spans="2:16" ht="13.5" thickBot="1">
      <c r="B20" s="481"/>
      <c r="C20" s="15" t="s">
        <v>467</v>
      </c>
      <c r="D20" s="18" t="s">
        <v>468</v>
      </c>
      <c r="E20" s="17" t="s">
        <v>433</v>
      </c>
      <c r="F20" s="18" t="s">
        <v>434</v>
      </c>
      <c r="G20" s="17"/>
      <c r="H20" s="17"/>
      <c r="I20" s="17"/>
      <c r="J20" s="17"/>
      <c r="K20" s="17"/>
      <c r="L20" s="17"/>
      <c r="M20" s="17"/>
      <c r="O20" s="21"/>
      <c r="P20" s="10"/>
    </row>
    <row r="21" spans="2:16" ht="13.5" thickBot="1">
      <c r="B21" s="481"/>
      <c r="C21" s="15" t="s">
        <v>469</v>
      </c>
      <c r="D21" s="18" t="s">
        <v>470</v>
      </c>
      <c r="E21" s="17" t="s">
        <v>433</v>
      </c>
      <c r="F21" s="18" t="s">
        <v>434</v>
      </c>
      <c r="G21" s="17"/>
      <c r="H21" s="17"/>
      <c r="I21" s="17"/>
      <c r="J21" s="17"/>
      <c r="K21" s="17"/>
      <c r="L21" s="17"/>
      <c r="M21" s="17"/>
      <c r="O21" s="21"/>
      <c r="P21" s="10"/>
    </row>
    <row r="22" spans="2:16" ht="13.5" thickBot="1">
      <c r="B22" s="481"/>
      <c r="C22" s="15" t="s">
        <v>471</v>
      </c>
      <c r="D22" s="18" t="s">
        <v>472</v>
      </c>
      <c r="E22" s="17" t="s">
        <v>433</v>
      </c>
      <c r="F22" s="18" t="s">
        <v>434</v>
      </c>
      <c r="G22" s="17"/>
      <c r="H22" s="17"/>
      <c r="I22" s="17"/>
      <c r="J22" s="17"/>
      <c r="K22" s="17"/>
      <c r="L22" s="17"/>
      <c r="M22" s="17"/>
      <c r="O22" s="21">
        <v>9</v>
      </c>
      <c r="P22" s="10">
        <v>32</v>
      </c>
    </row>
    <row r="23" spans="2:16" ht="13.5" thickBot="1">
      <c r="B23" s="481"/>
      <c r="C23" s="15" t="s">
        <v>473</v>
      </c>
      <c r="D23" s="18" t="s">
        <v>474</v>
      </c>
      <c r="E23" s="17" t="s">
        <v>433</v>
      </c>
      <c r="F23" s="18" t="s">
        <v>434</v>
      </c>
      <c r="G23" s="17"/>
      <c r="H23" s="17"/>
      <c r="I23" s="17"/>
      <c r="J23" s="17"/>
      <c r="K23" s="17"/>
      <c r="L23" s="17"/>
      <c r="M23" s="17"/>
      <c r="O23" s="21">
        <v>9</v>
      </c>
      <c r="P23" s="10">
        <v>32</v>
      </c>
    </row>
    <row r="24" spans="2:16" ht="13.5" thickBot="1">
      <c r="B24" s="481"/>
      <c r="C24" s="15" t="s">
        <v>475</v>
      </c>
      <c r="D24" s="18" t="s">
        <v>476</v>
      </c>
      <c r="E24" s="17" t="s">
        <v>433</v>
      </c>
      <c r="F24" s="18" t="s">
        <v>434</v>
      </c>
      <c r="G24" s="17"/>
      <c r="H24" s="17"/>
      <c r="I24" s="17"/>
      <c r="J24" s="17"/>
      <c r="K24" s="17"/>
      <c r="L24" s="17"/>
      <c r="M24" s="17"/>
      <c r="O24" s="21"/>
      <c r="P24" s="10"/>
    </row>
    <row r="25" spans="2:16" ht="13.5" thickBot="1">
      <c r="B25" s="481"/>
      <c r="C25" s="15" t="s">
        <v>477</v>
      </c>
      <c r="D25" s="18" t="s">
        <v>478</v>
      </c>
      <c r="E25" s="17" t="s">
        <v>433</v>
      </c>
      <c r="F25" s="18" t="s">
        <v>434</v>
      </c>
      <c r="G25" s="17"/>
      <c r="H25" s="17"/>
      <c r="I25" s="17"/>
      <c r="J25" s="17"/>
      <c r="K25" s="17"/>
      <c r="L25" s="17"/>
      <c r="M25" s="17"/>
      <c r="O25" s="21"/>
      <c r="P25" s="10">
        <v>24</v>
      </c>
    </row>
    <row r="26" spans="2:16" ht="13.5" thickBot="1">
      <c r="B26" s="481"/>
      <c r="C26" s="15" t="s">
        <v>479</v>
      </c>
      <c r="D26" s="18" t="s">
        <v>480</v>
      </c>
      <c r="E26" s="17" t="s">
        <v>433</v>
      </c>
      <c r="F26" s="18" t="s">
        <v>434</v>
      </c>
      <c r="G26" s="17"/>
      <c r="H26" s="17"/>
      <c r="I26" s="17"/>
      <c r="J26" s="17"/>
      <c r="K26" s="17"/>
      <c r="L26" s="17"/>
      <c r="M26" s="17"/>
      <c r="O26" s="21"/>
      <c r="P26" s="10">
        <v>20</v>
      </c>
    </row>
    <row r="27" spans="2:16" ht="13.5" thickBot="1">
      <c r="B27" s="481"/>
      <c r="C27" s="15" t="s">
        <v>481</v>
      </c>
      <c r="D27" s="18" t="s">
        <v>489</v>
      </c>
      <c r="E27" s="17"/>
      <c r="F27" s="18"/>
      <c r="G27" s="17"/>
      <c r="H27" s="17"/>
      <c r="I27" s="17"/>
      <c r="J27" s="17"/>
      <c r="K27" s="17"/>
      <c r="L27" s="17"/>
      <c r="M27" s="17"/>
      <c r="O27" s="21"/>
      <c r="P27" s="10">
        <v>24</v>
      </c>
    </row>
    <row r="28" spans="2:16" ht="13.5" thickBot="1">
      <c r="B28" s="482"/>
      <c r="C28" s="15" t="s">
        <v>488</v>
      </c>
      <c r="D28" s="18" t="s">
        <v>482</v>
      </c>
      <c r="E28" s="17" t="s">
        <v>433</v>
      </c>
      <c r="F28" s="18" t="s">
        <v>434</v>
      </c>
      <c r="G28" s="17"/>
      <c r="H28" s="17"/>
      <c r="I28" s="17"/>
      <c r="J28" s="17"/>
      <c r="K28" s="17"/>
      <c r="L28" s="17"/>
      <c r="M28" s="17"/>
      <c r="O28" s="21">
        <v>18</v>
      </c>
    </row>
    <row r="30" spans="2:16" ht="13.5" thickBot="1"/>
    <row r="31" spans="2:16" ht="39.5" thickBot="1">
      <c r="B31" s="11"/>
      <c r="C31" s="12" t="s">
        <v>161</v>
      </c>
      <c r="D31" s="13" t="s">
        <v>422</v>
      </c>
      <c r="E31" s="13" t="s">
        <v>423</v>
      </c>
      <c r="F31" s="13" t="s">
        <v>424</v>
      </c>
      <c r="G31" s="13" t="s">
        <v>3</v>
      </c>
      <c r="H31" s="13" t="s">
        <v>425</v>
      </c>
      <c r="I31" s="13" t="s">
        <v>426</v>
      </c>
      <c r="J31" s="13" t="s">
        <v>427</v>
      </c>
      <c r="K31" s="13" t="s">
        <v>428</v>
      </c>
      <c r="L31" s="13" t="s">
        <v>429</v>
      </c>
      <c r="M31" s="13" t="s">
        <v>430</v>
      </c>
    </row>
    <row r="32" spans="2:16" ht="13.5" thickBot="1">
      <c r="B32" s="481" t="s">
        <v>158</v>
      </c>
      <c r="C32" s="15" t="s">
        <v>431</v>
      </c>
      <c r="D32" s="16" t="s">
        <v>432</v>
      </c>
      <c r="E32" s="17" t="s">
        <v>433</v>
      </c>
      <c r="F32" s="18" t="s">
        <v>434</v>
      </c>
      <c r="G32" s="19"/>
      <c r="H32" s="19"/>
      <c r="I32" s="19"/>
      <c r="J32" s="19"/>
      <c r="K32" s="19"/>
      <c r="L32" s="19"/>
      <c r="M32" s="19"/>
    </row>
    <row r="33" spans="2:13" ht="13.5" thickBot="1">
      <c r="B33" s="481"/>
      <c r="C33" s="15" t="s">
        <v>435</v>
      </c>
      <c r="D33" s="16" t="s">
        <v>436</v>
      </c>
      <c r="E33" s="17" t="s">
        <v>433</v>
      </c>
      <c r="F33" s="18" t="s">
        <v>434</v>
      </c>
      <c r="G33" s="19"/>
      <c r="H33" s="19"/>
      <c r="I33" s="19"/>
      <c r="J33" s="19"/>
      <c r="K33" s="19"/>
      <c r="L33" s="19"/>
      <c r="M33" s="19"/>
    </row>
    <row r="34" spans="2:13" ht="13.5" thickBot="1">
      <c r="B34" s="481"/>
      <c r="C34" s="15" t="s">
        <v>437</v>
      </c>
      <c r="D34" s="16" t="s">
        <v>438</v>
      </c>
      <c r="E34" s="17" t="s">
        <v>433</v>
      </c>
      <c r="F34" s="18" t="s">
        <v>434</v>
      </c>
      <c r="G34" s="19"/>
      <c r="H34" s="19"/>
      <c r="I34" s="19"/>
      <c r="J34" s="19"/>
      <c r="K34" s="19"/>
      <c r="L34" s="19"/>
      <c r="M34" s="19"/>
    </row>
    <row r="35" spans="2:13" ht="13.5" thickBot="1">
      <c r="B35" s="481"/>
      <c r="C35" s="15" t="s">
        <v>439</v>
      </c>
      <c r="D35" s="16" t="s">
        <v>440</v>
      </c>
      <c r="E35" s="17" t="s">
        <v>433</v>
      </c>
      <c r="F35" s="18" t="s">
        <v>434</v>
      </c>
      <c r="G35" s="19"/>
      <c r="H35" s="19"/>
      <c r="I35" s="19"/>
      <c r="J35" s="19"/>
      <c r="K35" s="19"/>
      <c r="L35" s="19"/>
      <c r="M35" s="19"/>
    </row>
    <row r="36" spans="2:13" ht="13.5" thickBot="1">
      <c r="B36" s="481"/>
      <c r="C36" s="15" t="s">
        <v>441</v>
      </c>
      <c r="D36" s="16" t="s">
        <v>442</v>
      </c>
      <c r="E36" s="17" t="s">
        <v>433</v>
      </c>
      <c r="F36" s="18" t="s">
        <v>434</v>
      </c>
      <c r="G36" s="19"/>
      <c r="H36" s="19"/>
      <c r="I36" s="19"/>
      <c r="J36" s="19"/>
      <c r="K36" s="19"/>
      <c r="L36" s="19"/>
      <c r="M36" s="19"/>
    </row>
    <row r="37" spans="2:13" ht="13.5" thickBot="1">
      <c r="B37" s="481"/>
      <c r="C37" s="15" t="s">
        <v>443</v>
      </c>
      <c r="D37" s="16" t="s">
        <v>444</v>
      </c>
      <c r="E37" s="17" t="s">
        <v>433</v>
      </c>
      <c r="F37" s="18" t="s">
        <v>434</v>
      </c>
      <c r="G37" s="19"/>
      <c r="H37" s="19"/>
      <c r="I37" s="19"/>
      <c r="J37" s="19"/>
      <c r="K37" s="19"/>
      <c r="L37" s="19"/>
      <c r="M37" s="19"/>
    </row>
    <row r="38" spans="2:13" ht="13.5" thickBot="1">
      <c r="B38" s="481"/>
      <c r="C38" s="15" t="s">
        <v>445</v>
      </c>
      <c r="D38" s="16" t="s">
        <v>446</v>
      </c>
      <c r="E38" s="17" t="s">
        <v>433</v>
      </c>
      <c r="F38" s="18" t="s">
        <v>434</v>
      </c>
      <c r="G38" s="19"/>
      <c r="H38" s="19"/>
      <c r="I38" s="19"/>
      <c r="J38" s="19"/>
      <c r="K38" s="19"/>
      <c r="L38" s="19"/>
      <c r="M38" s="19"/>
    </row>
    <row r="39" spans="2:13" ht="13.5" thickBot="1">
      <c r="B39" s="481"/>
      <c r="C39" s="15" t="s">
        <v>447</v>
      </c>
      <c r="D39" s="16" t="s">
        <v>448</v>
      </c>
      <c r="E39" s="17" t="s">
        <v>433</v>
      </c>
      <c r="F39" s="18" t="s">
        <v>434</v>
      </c>
      <c r="G39" s="19"/>
      <c r="H39" s="19"/>
      <c r="I39" s="19"/>
      <c r="J39" s="19"/>
      <c r="K39" s="19"/>
      <c r="L39" s="19"/>
      <c r="M39" s="19"/>
    </row>
    <row r="40" spans="2:13" ht="13.5" thickBot="1">
      <c r="B40" s="481"/>
      <c r="C40" s="15" t="s">
        <v>449</v>
      </c>
      <c r="D40" s="16" t="s">
        <v>450</v>
      </c>
      <c r="E40" s="17" t="s">
        <v>433</v>
      </c>
      <c r="F40" s="18" t="s">
        <v>434</v>
      </c>
      <c r="G40" s="19"/>
      <c r="H40" s="19"/>
      <c r="I40" s="19"/>
      <c r="J40" s="19"/>
      <c r="K40" s="19"/>
      <c r="L40" s="19"/>
      <c r="M40" s="19"/>
    </row>
    <row r="41" spans="2:13" ht="13.5" thickBot="1">
      <c r="B41" s="481"/>
      <c r="C41" s="15" t="s">
        <v>451</v>
      </c>
      <c r="D41" s="16" t="s">
        <v>452</v>
      </c>
      <c r="E41" s="17" t="s">
        <v>433</v>
      </c>
      <c r="F41" s="18" t="s">
        <v>434</v>
      </c>
      <c r="G41" s="19"/>
      <c r="H41" s="19"/>
      <c r="I41" s="19"/>
      <c r="J41" s="19"/>
      <c r="K41" s="19"/>
      <c r="L41" s="19"/>
      <c r="M41" s="19"/>
    </row>
    <row r="42" spans="2:13" ht="13.5" thickBot="1">
      <c r="B42" s="481"/>
      <c r="C42" s="15" t="s">
        <v>453</v>
      </c>
      <c r="D42" s="16" t="s">
        <v>454</v>
      </c>
      <c r="E42" s="17" t="s">
        <v>433</v>
      </c>
      <c r="F42" s="18" t="s">
        <v>434</v>
      </c>
      <c r="G42" s="19"/>
      <c r="H42" s="19"/>
      <c r="I42" s="19"/>
      <c r="J42" s="19"/>
      <c r="K42" s="19"/>
      <c r="L42" s="19"/>
      <c r="M42" s="19"/>
    </row>
    <row r="43" spans="2:13" ht="13.5" thickBot="1">
      <c r="B43" s="481"/>
      <c r="C43" s="15" t="s">
        <v>455</v>
      </c>
      <c r="D43" s="16" t="s">
        <v>456</v>
      </c>
      <c r="E43" s="17" t="s">
        <v>433</v>
      </c>
      <c r="F43" s="18" t="s">
        <v>434</v>
      </c>
      <c r="G43" s="19"/>
      <c r="H43" s="19"/>
      <c r="I43" s="19"/>
      <c r="J43" s="19"/>
      <c r="K43" s="19"/>
      <c r="L43" s="19"/>
      <c r="M43" s="19"/>
    </row>
    <row r="44" spans="2:13" ht="13.5" thickBot="1">
      <c r="B44" s="481"/>
      <c r="C44" s="15" t="s">
        <v>457</v>
      </c>
      <c r="D44" s="16" t="s">
        <v>458</v>
      </c>
      <c r="E44" s="17" t="s">
        <v>433</v>
      </c>
      <c r="F44" s="18" t="s">
        <v>434</v>
      </c>
      <c r="G44" s="19"/>
      <c r="H44" s="19"/>
      <c r="I44" s="19"/>
      <c r="J44" s="19"/>
      <c r="K44" s="19"/>
      <c r="L44" s="19"/>
      <c r="M44" s="19"/>
    </row>
    <row r="45" spans="2:13" ht="13.5" thickBot="1">
      <c r="B45" s="481"/>
      <c r="C45" s="15" t="s">
        <v>459</v>
      </c>
      <c r="D45" s="16" t="s">
        <v>460</v>
      </c>
      <c r="E45" s="17" t="s">
        <v>433</v>
      </c>
      <c r="F45" s="18" t="s">
        <v>434</v>
      </c>
      <c r="G45" s="19"/>
      <c r="H45" s="19"/>
      <c r="I45" s="19"/>
      <c r="J45" s="19"/>
      <c r="K45" s="19"/>
      <c r="L45" s="19"/>
      <c r="M45" s="19"/>
    </row>
    <row r="46" spans="2:13" ht="13.5" thickBot="1">
      <c r="B46" s="481"/>
      <c r="C46" s="15" t="s">
        <v>461</v>
      </c>
      <c r="D46" s="16" t="s">
        <v>462</v>
      </c>
      <c r="E46" s="17" t="s">
        <v>433</v>
      </c>
      <c r="F46" s="18" t="s">
        <v>434</v>
      </c>
      <c r="G46" s="19"/>
      <c r="H46" s="19"/>
      <c r="I46" s="19"/>
      <c r="J46" s="19"/>
      <c r="K46" s="19"/>
      <c r="L46" s="19"/>
      <c r="M46" s="19"/>
    </row>
    <row r="47" spans="2:13" ht="13.5" thickBot="1">
      <c r="B47" s="481"/>
      <c r="C47" s="15" t="s">
        <v>463</v>
      </c>
      <c r="D47" s="16" t="s">
        <v>464</v>
      </c>
      <c r="E47" s="17" t="s">
        <v>433</v>
      </c>
      <c r="F47" s="18" t="s">
        <v>434</v>
      </c>
      <c r="G47" s="19"/>
      <c r="H47" s="19"/>
      <c r="I47" s="19"/>
      <c r="J47" s="19"/>
      <c r="K47" s="19"/>
      <c r="L47" s="19"/>
      <c r="M47" s="19"/>
    </row>
    <row r="48" spans="2:13" ht="13.5" thickBot="1">
      <c r="B48" s="481"/>
      <c r="C48" s="15" t="s">
        <v>465</v>
      </c>
      <c r="D48" s="16" t="s">
        <v>466</v>
      </c>
      <c r="E48" s="17" t="s">
        <v>433</v>
      </c>
      <c r="F48" s="18" t="s">
        <v>434</v>
      </c>
      <c r="G48" s="19"/>
      <c r="H48" s="19"/>
      <c r="I48" s="19"/>
      <c r="J48" s="19"/>
      <c r="K48" s="19"/>
      <c r="L48" s="19"/>
      <c r="M48" s="19"/>
    </row>
    <row r="49" spans="2:13" ht="13.5" thickBot="1">
      <c r="B49" s="481"/>
      <c r="C49" s="15" t="s">
        <v>467</v>
      </c>
      <c r="D49" s="16" t="s">
        <v>468</v>
      </c>
      <c r="E49" s="17" t="s">
        <v>433</v>
      </c>
      <c r="F49" s="18" t="s">
        <v>434</v>
      </c>
      <c r="G49" s="19"/>
      <c r="H49" s="19"/>
      <c r="I49" s="19"/>
      <c r="J49" s="19"/>
      <c r="K49" s="19"/>
      <c r="L49" s="19"/>
      <c r="M49" s="19"/>
    </row>
    <row r="50" spans="2:13" ht="13.5" thickBot="1">
      <c r="B50" s="481"/>
      <c r="C50" s="15" t="s">
        <v>469</v>
      </c>
      <c r="D50" s="16" t="s">
        <v>470</v>
      </c>
      <c r="E50" s="17" t="s">
        <v>433</v>
      </c>
      <c r="F50" s="18" t="s">
        <v>434</v>
      </c>
      <c r="G50" s="19"/>
      <c r="H50" s="19"/>
      <c r="I50" s="19"/>
      <c r="J50" s="19"/>
      <c r="K50" s="19"/>
      <c r="L50" s="19"/>
      <c r="M50" s="19"/>
    </row>
    <row r="51" spans="2:13" ht="13.5" thickBot="1">
      <c r="B51" s="481"/>
      <c r="C51" s="15" t="s">
        <v>471</v>
      </c>
      <c r="D51" s="16" t="s">
        <v>472</v>
      </c>
      <c r="E51" s="17" t="s">
        <v>433</v>
      </c>
      <c r="F51" s="18" t="s">
        <v>434</v>
      </c>
      <c r="G51" s="19"/>
      <c r="H51" s="19"/>
      <c r="I51" s="19"/>
      <c r="J51" s="19"/>
      <c r="K51" s="19"/>
      <c r="L51" s="19"/>
      <c r="M51" s="19"/>
    </row>
    <row r="52" spans="2:13" ht="13.5" thickBot="1">
      <c r="B52" s="481"/>
      <c r="C52" s="15" t="s">
        <v>473</v>
      </c>
      <c r="D52" s="16" t="s">
        <v>474</v>
      </c>
      <c r="E52" s="17" t="s">
        <v>433</v>
      </c>
      <c r="F52" s="18" t="s">
        <v>434</v>
      </c>
      <c r="G52" s="19"/>
      <c r="H52" s="19"/>
      <c r="I52" s="19"/>
      <c r="J52" s="19"/>
      <c r="K52" s="19"/>
      <c r="L52" s="19"/>
      <c r="M52" s="19"/>
    </row>
    <row r="53" spans="2:13" ht="13.5" thickBot="1">
      <c r="B53" s="481"/>
      <c r="C53" s="15" t="s">
        <v>475</v>
      </c>
      <c r="D53" s="16" t="s">
        <v>476</v>
      </c>
      <c r="E53" s="17" t="s">
        <v>433</v>
      </c>
      <c r="F53" s="18" t="s">
        <v>434</v>
      </c>
      <c r="G53" s="19"/>
      <c r="H53" s="19"/>
      <c r="I53" s="19"/>
      <c r="J53" s="19"/>
      <c r="K53" s="19"/>
      <c r="L53" s="19"/>
      <c r="M53" s="19"/>
    </row>
    <row r="54" spans="2:13" ht="13.5" thickBot="1">
      <c r="B54" s="481"/>
      <c r="C54" s="15" t="s">
        <v>477</v>
      </c>
      <c r="D54" s="16" t="s">
        <v>478</v>
      </c>
      <c r="E54" s="17" t="s">
        <v>433</v>
      </c>
      <c r="F54" s="18" t="s">
        <v>434</v>
      </c>
      <c r="G54" s="19"/>
      <c r="H54" s="19"/>
      <c r="I54" s="19"/>
      <c r="J54" s="19"/>
      <c r="K54" s="19"/>
      <c r="L54" s="19"/>
      <c r="M54" s="19"/>
    </row>
    <row r="55" spans="2:13" ht="13.5" thickBot="1">
      <c r="B55" s="482"/>
      <c r="C55" s="15" t="s">
        <v>479</v>
      </c>
      <c r="D55" s="16" t="s">
        <v>480</v>
      </c>
      <c r="E55" s="17" t="s">
        <v>433</v>
      </c>
      <c r="F55" s="18" t="s">
        <v>434</v>
      </c>
      <c r="G55" s="19"/>
      <c r="H55" s="19"/>
      <c r="I55" s="19"/>
      <c r="J55" s="19"/>
      <c r="K55" s="19"/>
      <c r="L55" s="19"/>
      <c r="M55" s="19"/>
    </row>
    <row r="57" spans="2:13" ht="13.5" thickBot="1"/>
    <row r="58" spans="2:13" ht="39.5" thickBot="1">
      <c r="B58" s="11"/>
      <c r="C58" s="12" t="s">
        <v>161</v>
      </c>
      <c r="D58" s="13" t="s">
        <v>422</v>
      </c>
      <c r="E58" s="13" t="s">
        <v>423</v>
      </c>
      <c r="F58" s="13" t="s">
        <v>424</v>
      </c>
      <c r="G58" s="13" t="s">
        <v>3</v>
      </c>
      <c r="H58" s="13" t="s">
        <v>425</v>
      </c>
      <c r="I58" s="13" t="s">
        <v>426</v>
      </c>
      <c r="J58" s="13" t="s">
        <v>427</v>
      </c>
      <c r="K58" s="13" t="s">
        <v>428</v>
      </c>
      <c r="L58" s="13" t="s">
        <v>429</v>
      </c>
      <c r="M58" s="13" t="s">
        <v>430</v>
      </c>
    </row>
    <row r="59" spans="2:13" ht="13.5" thickBot="1">
      <c r="B59" s="481" t="s">
        <v>483</v>
      </c>
      <c r="C59" s="15" t="s">
        <v>431</v>
      </c>
      <c r="D59" s="16" t="s">
        <v>432</v>
      </c>
      <c r="E59" s="17" t="s">
        <v>433</v>
      </c>
      <c r="F59" s="18" t="s">
        <v>434</v>
      </c>
      <c r="G59" s="19"/>
      <c r="H59" s="19"/>
      <c r="I59" s="19"/>
      <c r="J59" s="19"/>
      <c r="K59" s="19"/>
      <c r="L59" s="19"/>
      <c r="M59" s="19"/>
    </row>
    <row r="60" spans="2:13" ht="13.5" thickBot="1">
      <c r="B60" s="481"/>
      <c r="C60" s="15" t="s">
        <v>435</v>
      </c>
      <c r="D60" s="16" t="s">
        <v>436</v>
      </c>
      <c r="E60" s="17" t="s">
        <v>433</v>
      </c>
      <c r="F60" s="18" t="s">
        <v>434</v>
      </c>
      <c r="G60" s="19"/>
      <c r="H60" s="19"/>
      <c r="I60" s="19"/>
      <c r="J60" s="19"/>
      <c r="K60" s="19"/>
      <c r="L60" s="19"/>
      <c r="M60" s="19"/>
    </row>
    <row r="61" spans="2:13" ht="13.5" thickBot="1">
      <c r="B61" s="481"/>
      <c r="C61" s="15" t="s">
        <v>437</v>
      </c>
      <c r="D61" s="16" t="s">
        <v>438</v>
      </c>
      <c r="E61" s="17" t="s">
        <v>433</v>
      </c>
      <c r="F61" s="18" t="s">
        <v>434</v>
      </c>
      <c r="G61" s="19"/>
      <c r="H61" s="19"/>
      <c r="I61" s="19"/>
      <c r="J61" s="19"/>
      <c r="K61" s="19"/>
      <c r="L61" s="19"/>
      <c r="M61" s="19"/>
    </row>
    <row r="62" spans="2:13" ht="13.5" thickBot="1">
      <c r="B62" s="481"/>
      <c r="C62" s="15" t="s">
        <v>439</v>
      </c>
      <c r="D62" s="16" t="s">
        <v>440</v>
      </c>
      <c r="E62" s="17" t="s">
        <v>433</v>
      </c>
      <c r="F62" s="18" t="s">
        <v>434</v>
      </c>
      <c r="G62" s="19"/>
      <c r="H62" s="19"/>
      <c r="I62" s="19"/>
      <c r="J62" s="19"/>
      <c r="K62" s="19"/>
      <c r="L62" s="19"/>
      <c r="M62" s="19"/>
    </row>
    <row r="63" spans="2:13" ht="13.5" thickBot="1">
      <c r="B63" s="481"/>
      <c r="C63" s="15" t="s">
        <v>441</v>
      </c>
      <c r="D63" s="16" t="s">
        <v>442</v>
      </c>
      <c r="E63" s="17" t="s">
        <v>433</v>
      </c>
      <c r="F63" s="18" t="s">
        <v>434</v>
      </c>
      <c r="G63" s="19"/>
      <c r="H63" s="19"/>
      <c r="I63" s="19"/>
      <c r="J63" s="19"/>
      <c r="K63" s="19"/>
      <c r="L63" s="19"/>
      <c r="M63" s="19"/>
    </row>
    <row r="64" spans="2:13" ht="13.5" thickBot="1">
      <c r="B64" s="481"/>
      <c r="C64" s="15" t="s">
        <v>443</v>
      </c>
      <c r="D64" s="16" t="s">
        <v>444</v>
      </c>
      <c r="E64" s="17" t="s">
        <v>433</v>
      </c>
      <c r="F64" s="18" t="s">
        <v>434</v>
      </c>
      <c r="G64" s="19"/>
      <c r="H64" s="19"/>
      <c r="I64" s="19"/>
      <c r="J64" s="19"/>
      <c r="K64" s="19"/>
      <c r="L64" s="19"/>
      <c r="M64" s="19"/>
    </row>
    <row r="65" spans="2:13" ht="13.5" thickBot="1">
      <c r="B65" s="481"/>
      <c r="C65" s="15" t="s">
        <v>445</v>
      </c>
      <c r="D65" s="16" t="s">
        <v>446</v>
      </c>
      <c r="E65" s="17" t="s">
        <v>433</v>
      </c>
      <c r="F65" s="18" t="s">
        <v>434</v>
      </c>
      <c r="G65" s="19"/>
      <c r="H65" s="19"/>
      <c r="I65" s="19"/>
      <c r="J65" s="19"/>
      <c r="K65" s="19"/>
      <c r="L65" s="19"/>
      <c r="M65" s="19"/>
    </row>
    <row r="66" spans="2:13" ht="13.5" thickBot="1">
      <c r="B66" s="481"/>
      <c r="C66" s="15" t="s">
        <v>447</v>
      </c>
      <c r="D66" s="16" t="s">
        <v>448</v>
      </c>
      <c r="E66" s="17" t="s">
        <v>433</v>
      </c>
      <c r="F66" s="18" t="s">
        <v>434</v>
      </c>
      <c r="G66" s="19"/>
      <c r="H66" s="19"/>
      <c r="I66" s="19"/>
      <c r="J66" s="19"/>
      <c r="K66" s="19"/>
      <c r="L66" s="19"/>
      <c r="M66" s="19"/>
    </row>
    <row r="67" spans="2:13" ht="13.5" thickBot="1">
      <c r="B67" s="481"/>
      <c r="C67" s="15" t="s">
        <v>449</v>
      </c>
      <c r="D67" s="16" t="s">
        <v>450</v>
      </c>
      <c r="E67" s="17" t="s">
        <v>433</v>
      </c>
      <c r="F67" s="18" t="s">
        <v>434</v>
      </c>
      <c r="G67" s="19"/>
      <c r="H67" s="19"/>
      <c r="I67" s="19"/>
      <c r="J67" s="19"/>
      <c r="K67" s="19"/>
      <c r="L67" s="19"/>
      <c r="M67" s="19"/>
    </row>
    <row r="68" spans="2:13" ht="13.5" thickBot="1">
      <c r="B68" s="481"/>
      <c r="C68" s="15" t="s">
        <v>451</v>
      </c>
      <c r="D68" s="16" t="s">
        <v>452</v>
      </c>
      <c r="E68" s="17" t="s">
        <v>433</v>
      </c>
      <c r="F68" s="18" t="s">
        <v>434</v>
      </c>
      <c r="G68" s="19"/>
      <c r="H68" s="19"/>
      <c r="I68" s="19"/>
      <c r="J68" s="19"/>
      <c r="K68" s="19"/>
      <c r="L68" s="19"/>
      <c r="M68" s="19"/>
    </row>
    <row r="69" spans="2:13" ht="13.5" thickBot="1">
      <c r="B69" s="481"/>
      <c r="C69" s="15" t="s">
        <v>453</v>
      </c>
      <c r="D69" s="16" t="s">
        <v>454</v>
      </c>
      <c r="E69" s="17" t="s">
        <v>433</v>
      </c>
      <c r="F69" s="18" t="s">
        <v>434</v>
      </c>
      <c r="G69" s="19"/>
      <c r="H69" s="19"/>
      <c r="I69" s="19"/>
      <c r="J69" s="19"/>
      <c r="K69" s="19"/>
      <c r="L69" s="19"/>
      <c r="M69" s="19"/>
    </row>
    <row r="70" spans="2:13" ht="13.5" thickBot="1">
      <c r="B70" s="481"/>
      <c r="C70" s="15" t="s">
        <v>455</v>
      </c>
      <c r="D70" s="16" t="s">
        <v>456</v>
      </c>
      <c r="E70" s="17" t="s">
        <v>433</v>
      </c>
      <c r="F70" s="18" t="s">
        <v>434</v>
      </c>
      <c r="G70" s="19"/>
      <c r="H70" s="19"/>
      <c r="I70" s="19"/>
      <c r="J70" s="19"/>
      <c r="K70" s="19"/>
      <c r="L70" s="19"/>
      <c r="M70" s="19"/>
    </row>
    <row r="71" spans="2:13" ht="13.5" thickBot="1">
      <c r="B71" s="481"/>
      <c r="C71" s="15" t="s">
        <v>457</v>
      </c>
      <c r="D71" s="16" t="s">
        <v>458</v>
      </c>
      <c r="E71" s="17" t="s">
        <v>433</v>
      </c>
      <c r="F71" s="18" t="s">
        <v>434</v>
      </c>
      <c r="G71" s="19"/>
      <c r="H71" s="19"/>
      <c r="I71" s="19"/>
      <c r="J71" s="19"/>
      <c r="K71" s="19"/>
      <c r="L71" s="19"/>
      <c r="M71" s="19"/>
    </row>
    <row r="72" spans="2:13" ht="13.5" thickBot="1">
      <c r="B72" s="481"/>
      <c r="C72" s="15" t="s">
        <v>459</v>
      </c>
      <c r="D72" s="16" t="s">
        <v>460</v>
      </c>
      <c r="E72" s="17" t="s">
        <v>433</v>
      </c>
      <c r="F72" s="18" t="s">
        <v>434</v>
      </c>
      <c r="G72" s="19"/>
      <c r="H72" s="19"/>
      <c r="I72" s="19"/>
      <c r="J72" s="19"/>
      <c r="K72" s="19"/>
      <c r="L72" s="19"/>
      <c r="M72" s="19"/>
    </row>
    <row r="73" spans="2:13" ht="13.5" thickBot="1">
      <c r="B73" s="481"/>
      <c r="C73" s="15" t="s">
        <v>461</v>
      </c>
      <c r="D73" s="16" t="s">
        <v>462</v>
      </c>
      <c r="E73" s="17" t="s">
        <v>433</v>
      </c>
      <c r="F73" s="18" t="s">
        <v>434</v>
      </c>
      <c r="G73" s="19"/>
      <c r="H73" s="19"/>
      <c r="I73" s="19"/>
      <c r="J73" s="19"/>
      <c r="K73" s="19"/>
      <c r="L73" s="19"/>
      <c r="M73" s="19"/>
    </row>
    <row r="74" spans="2:13" ht="13.5" thickBot="1">
      <c r="B74" s="481"/>
      <c r="C74" s="15" t="s">
        <v>463</v>
      </c>
      <c r="D74" s="16" t="s">
        <v>464</v>
      </c>
      <c r="E74" s="17" t="s">
        <v>433</v>
      </c>
      <c r="F74" s="18" t="s">
        <v>434</v>
      </c>
      <c r="G74" s="19"/>
      <c r="H74" s="19"/>
      <c r="I74" s="19"/>
      <c r="J74" s="19"/>
      <c r="K74" s="19"/>
      <c r="L74" s="19"/>
      <c r="M74" s="19"/>
    </row>
    <row r="75" spans="2:13" ht="13.5" thickBot="1">
      <c r="B75" s="481"/>
      <c r="C75" s="15" t="s">
        <v>465</v>
      </c>
      <c r="D75" s="16" t="s">
        <v>466</v>
      </c>
      <c r="E75" s="17" t="s">
        <v>433</v>
      </c>
      <c r="F75" s="18" t="s">
        <v>434</v>
      </c>
      <c r="G75" s="19"/>
      <c r="H75" s="19"/>
      <c r="I75" s="19"/>
      <c r="J75" s="19"/>
      <c r="K75" s="19"/>
      <c r="L75" s="19"/>
      <c r="M75" s="19"/>
    </row>
    <row r="76" spans="2:13" ht="13.5" thickBot="1">
      <c r="B76" s="481"/>
      <c r="C76" s="15" t="s">
        <v>467</v>
      </c>
      <c r="D76" s="16" t="s">
        <v>468</v>
      </c>
      <c r="E76" s="17" t="s">
        <v>433</v>
      </c>
      <c r="F76" s="18" t="s">
        <v>434</v>
      </c>
      <c r="G76" s="19"/>
      <c r="H76" s="19"/>
      <c r="I76" s="19"/>
      <c r="J76" s="19"/>
      <c r="K76" s="19"/>
      <c r="L76" s="19"/>
      <c r="M76" s="19"/>
    </row>
    <row r="77" spans="2:13" ht="13.5" thickBot="1">
      <c r="B77" s="481"/>
      <c r="C77" s="15" t="s">
        <v>469</v>
      </c>
      <c r="D77" s="16" t="s">
        <v>470</v>
      </c>
      <c r="E77" s="17" t="s">
        <v>433</v>
      </c>
      <c r="F77" s="18" t="s">
        <v>434</v>
      </c>
      <c r="G77" s="19"/>
      <c r="H77" s="19"/>
      <c r="I77" s="19"/>
      <c r="J77" s="19"/>
      <c r="K77" s="19"/>
      <c r="L77" s="19"/>
      <c r="M77" s="19"/>
    </row>
    <row r="78" spans="2:13" ht="13.5" thickBot="1">
      <c r="B78" s="481"/>
      <c r="C78" s="15" t="s">
        <v>471</v>
      </c>
      <c r="D78" s="16" t="s">
        <v>472</v>
      </c>
      <c r="E78" s="17" t="s">
        <v>433</v>
      </c>
      <c r="F78" s="18" t="s">
        <v>434</v>
      </c>
      <c r="G78" s="19"/>
      <c r="H78" s="19"/>
      <c r="I78" s="19"/>
      <c r="J78" s="19"/>
      <c r="K78" s="19"/>
      <c r="L78" s="19"/>
      <c r="M78" s="19"/>
    </row>
    <row r="79" spans="2:13" ht="13.5" thickBot="1">
      <c r="B79" s="481"/>
      <c r="C79" s="15" t="s">
        <v>473</v>
      </c>
      <c r="D79" s="16" t="s">
        <v>474</v>
      </c>
      <c r="E79" s="17" t="s">
        <v>433</v>
      </c>
      <c r="F79" s="18" t="s">
        <v>434</v>
      </c>
      <c r="G79" s="19"/>
      <c r="H79" s="19"/>
      <c r="I79" s="19"/>
      <c r="J79" s="19"/>
      <c r="K79" s="19"/>
      <c r="L79" s="19"/>
      <c r="M79" s="19"/>
    </row>
    <row r="80" spans="2:13" ht="13.5" thickBot="1">
      <c r="B80" s="481"/>
      <c r="C80" s="15" t="s">
        <v>475</v>
      </c>
      <c r="D80" s="16" t="s">
        <v>476</v>
      </c>
      <c r="E80" s="17" t="s">
        <v>433</v>
      </c>
      <c r="F80" s="18" t="s">
        <v>434</v>
      </c>
      <c r="G80" s="19"/>
      <c r="H80" s="19"/>
      <c r="I80" s="19"/>
      <c r="J80" s="19"/>
      <c r="K80" s="19"/>
      <c r="L80" s="19"/>
      <c r="M80" s="19"/>
    </row>
    <row r="81" spans="2:13" ht="13.5" thickBot="1">
      <c r="B81" s="481"/>
      <c r="C81" s="15" t="s">
        <v>477</v>
      </c>
      <c r="D81" s="16" t="s">
        <v>478</v>
      </c>
      <c r="E81" s="17" t="s">
        <v>433</v>
      </c>
      <c r="F81" s="18" t="s">
        <v>434</v>
      </c>
      <c r="G81" s="19"/>
      <c r="H81" s="19"/>
      <c r="I81" s="19"/>
      <c r="J81" s="19"/>
      <c r="K81" s="19"/>
      <c r="L81" s="19"/>
      <c r="M81" s="19"/>
    </row>
    <row r="82" spans="2:13" ht="13.5" thickBot="1">
      <c r="B82" s="482"/>
      <c r="C82" s="15" t="s">
        <v>479</v>
      </c>
      <c r="D82" s="16" t="s">
        <v>480</v>
      </c>
      <c r="E82" s="17" t="s">
        <v>433</v>
      </c>
      <c r="F82" s="18" t="s">
        <v>434</v>
      </c>
      <c r="G82" s="19"/>
      <c r="H82" s="19"/>
      <c r="I82" s="19"/>
      <c r="J82" s="19"/>
      <c r="K82" s="19"/>
      <c r="L82" s="19"/>
      <c r="M82" s="19"/>
    </row>
    <row r="84" spans="2:13" ht="13.5" thickBot="1"/>
    <row r="85" spans="2:13" ht="39.5" thickBot="1">
      <c r="B85" s="11"/>
      <c r="C85" s="12" t="s">
        <v>161</v>
      </c>
      <c r="D85" s="13" t="s">
        <v>422</v>
      </c>
      <c r="E85" s="13" t="s">
        <v>423</v>
      </c>
      <c r="F85" s="13" t="s">
        <v>424</v>
      </c>
      <c r="G85" s="13" t="s">
        <v>3</v>
      </c>
      <c r="H85" s="13" t="s">
        <v>425</v>
      </c>
      <c r="I85" s="13" t="s">
        <v>426</v>
      </c>
      <c r="J85" s="13" t="s">
        <v>427</v>
      </c>
      <c r="K85" s="13" t="s">
        <v>428</v>
      </c>
      <c r="L85" s="13" t="s">
        <v>429</v>
      </c>
      <c r="M85" s="13" t="s">
        <v>430</v>
      </c>
    </row>
    <row r="86" spans="2:13" ht="13.5" thickBot="1">
      <c r="B86" s="481" t="s">
        <v>484</v>
      </c>
      <c r="C86" s="15" t="s">
        <v>431</v>
      </c>
      <c r="D86" s="16" t="s">
        <v>432</v>
      </c>
      <c r="E86" s="17" t="s">
        <v>433</v>
      </c>
      <c r="F86" s="18" t="s">
        <v>434</v>
      </c>
      <c r="G86" s="19"/>
      <c r="H86" s="19"/>
      <c r="I86" s="19"/>
      <c r="J86" s="19"/>
      <c r="K86" s="19"/>
      <c r="L86" s="19"/>
      <c r="M86" s="19"/>
    </row>
    <row r="87" spans="2:13" ht="13.5" thickBot="1">
      <c r="B87" s="481"/>
      <c r="C87" s="15" t="s">
        <v>435</v>
      </c>
      <c r="D87" s="16" t="s">
        <v>436</v>
      </c>
      <c r="E87" s="17" t="s">
        <v>433</v>
      </c>
      <c r="F87" s="18" t="s">
        <v>434</v>
      </c>
      <c r="G87" s="19"/>
      <c r="H87" s="19"/>
      <c r="I87" s="19"/>
      <c r="J87" s="19"/>
      <c r="K87" s="19"/>
      <c r="L87" s="19"/>
      <c r="M87" s="19"/>
    </row>
    <row r="88" spans="2:13" ht="13.5" thickBot="1">
      <c r="B88" s="481"/>
      <c r="C88" s="15" t="s">
        <v>437</v>
      </c>
      <c r="D88" s="16" t="s">
        <v>438</v>
      </c>
      <c r="E88" s="17" t="s">
        <v>433</v>
      </c>
      <c r="F88" s="18" t="s">
        <v>434</v>
      </c>
      <c r="G88" s="19"/>
      <c r="H88" s="19"/>
      <c r="I88" s="19"/>
      <c r="J88" s="19"/>
      <c r="K88" s="19"/>
      <c r="L88" s="19"/>
      <c r="M88" s="19"/>
    </row>
    <row r="89" spans="2:13" ht="13.5" thickBot="1">
      <c r="B89" s="481"/>
      <c r="C89" s="15" t="s">
        <v>439</v>
      </c>
      <c r="D89" s="16" t="s">
        <v>440</v>
      </c>
      <c r="E89" s="17" t="s">
        <v>433</v>
      </c>
      <c r="F89" s="18" t="s">
        <v>434</v>
      </c>
      <c r="G89" s="19"/>
      <c r="H89" s="19"/>
      <c r="I89" s="19"/>
      <c r="J89" s="19"/>
      <c r="K89" s="19"/>
      <c r="L89" s="19"/>
      <c r="M89" s="19"/>
    </row>
    <row r="90" spans="2:13" ht="13.5" thickBot="1">
      <c r="B90" s="481"/>
      <c r="C90" s="15" t="s">
        <v>441</v>
      </c>
      <c r="D90" s="16" t="s">
        <v>442</v>
      </c>
      <c r="E90" s="17" t="s">
        <v>433</v>
      </c>
      <c r="F90" s="18" t="s">
        <v>434</v>
      </c>
      <c r="G90" s="19"/>
      <c r="H90" s="19"/>
      <c r="I90" s="19"/>
      <c r="J90" s="19"/>
      <c r="K90" s="19"/>
      <c r="L90" s="19"/>
      <c r="M90" s="19"/>
    </row>
    <row r="91" spans="2:13" ht="13.5" thickBot="1">
      <c r="B91" s="481"/>
      <c r="C91" s="15" t="s">
        <v>443</v>
      </c>
      <c r="D91" s="16" t="s">
        <v>444</v>
      </c>
      <c r="E91" s="17" t="s">
        <v>433</v>
      </c>
      <c r="F91" s="18" t="s">
        <v>434</v>
      </c>
      <c r="G91" s="19"/>
      <c r="H91" s="19"/>
      <c r="I91" s="19"/>
      <c r="J91" s="19"/>
      <c r="K91" s="19"/>
      <c r="L91" s="19"/>
      <c r="M91" s="19"/>
    </row>
    <row r="92" spans="2:13" ht="13.5" thickBot="1">
      <c r="B92" s="481"/>
      <c r="C92" s="15" t="s">
        <v>445</v>
      </c>
      <c r="D92" s="16" t="s">
        <v>446</v>
      </c>
      <c r="E92" s="17" t="s">
        <v>433</v>
      </c>
      <c r="F92" s="18" t="s">
        <v>434</v>
      </c>
      <c r="G92" s="19"/>
      <c r="H92" s="19"/>
      <c r="I92" s="19"/>
      <c r="J92" s="19"/>
      <c r="K92" s="19"/>
      <c r="L92" s="19"/>
      <c r="M92" s="19"/>
    </row>
    <row r="93" spans="2:13" ht="13.5" thickBot="1">
      <c r="B93" s="481"/>
      <c r="C93" s="15" t="s">
        <v>447</v>
      </c>
      <c r="D93" s="16" t="s">
        <v>448</v>
      </c>
      <c r="E93" s="17" t="s">
        <v>433</v>
      </c>
      <c r="F93" s="18" t="s">
        <v>434</v>
      </c>
      <c r="G93" s="19"/>
      <c r="H93" s="19"/>
      <c r="I93" s="19"/>
      <c r="J93" s="19"/>
      <c r="K93" s="19"/>
      <c r="L93" s="19"/>
      <c r="M93" s="19"/>
    </row>
    <row r="94" spans="2:13" ht="13.5" thickBot="1">
      <c r="B94" s="481"/>
      <c r="C94" s="15" t="s">
        <v>449</v>
      </c>
      <c r="D94" s="16" t="s">
        <v>450</v>
      </c>
      <c r="E94" s="17" t="s">
        <v>433</v>
      </c>
      <c r="F94" s="18" t="s">
        <v>434</v>
      </c>
      <c r="G94" s="19"/>
      <c r="H94" s="19"/>
      <c r="I94" s="19"/>
      <c r="J94" s="19"/>
      <c r="K94" s="19"/>
      <c r="L94" s="19"/>
      <c r="M94" s="19"/>
    </row>
    <row r="95" spans="2:13" ht="13.5" thickBot="1">
      <c r="B95" s="481"/>
      <c r="C95" s="15" t="s">
        <v>451</v>
      </c>
      <c r="D95" s="16" t="s">
        <v>452</v>
      </c>
      <c r="E95" s="17" t="s">
        <v>433</v>
      </c>
      <c r="F95" s="18" t="s">
        <v>434</v>
      </c>
      <c r="G95" s="19"/>
      <c r="H95" s="19"/>
      <c r="I95" s="19"/>
      <c r="J95" s="19"/>
      <c r="K95" s="19"/>
      <c r="L95" s="19"/>
      <c r="M95" s="19"/>
    </row>
    <row r="96" spans="2:13" ht="13.5" thickBot="1">
      <c r="B96" s="481"/>
      <c r="C96" s="15" t="s">
        <v>453</v>
      </c>
      <c r="D96" s="16" t="s">
        <v>454</v>
      </c>
      <c r="E96" s="17" t="s">
        <v>433</v>
      </c>
      <c r="F96" s="18" t="s">
        <v>434</v>
      </c>
      <c r="G96" s="19"/>
      <c r="H96" s="19"/>
      <c r="I96" s="19"/>
      <c r="J96" s="19"/>
      <c r="K96" s="19"/>
      <c r="L96" s="19"/>
      <c r="M96" s="19"/>
    </row>
    <row r="97" spans="2:13" ht="13.5" thickBot="1">
      <c r="B97" s="481"/>
      <c r="C97" s="15" t="s">
        <v>455</v>
      </c>
      <c r="D97" s="16" t="s">
        <v>456</v>
      </c>
      <c r="E97" s="17" t="s">
        <v>433</v>
      </c>
      <c r="F97" s="18" t="s">
        <v>434</v>
      </c>
      <c r="G97" s="19"/>
      <c r="H97" s="19"/>
      <c r="I97" s="19"/>
      <c r="J97" s="19"/>
      <c r="K97" s="19"/>
      <c r="L97" s="19"/>
      <c r="M97" s="19"/>
    </row>
    <row r="98" spans="2:13" ht="13.5" thickBot="1">
      <c r="B98" s="481"/>
      <c r="C98" s="15" t="s">
        <v>457</v>
      </c>
      <c r="D98" s="16" t="s">
        <v>458</v>
      </c>
      <c r="E98" s="17" t="s">
        <v>433</v>
      </c>
      <c r="F98" s="18" t="s">
        <v>434</v>
      </c>
      <c r="G98" s="19"/>
      <c r="H98" s="19"/>
      <c r="I98" s="19"/>
      <c r="J98" s="19"/>
      <c r="K98" s="19"/>
      <c r="L98" s="19"/>
      <c r="M98" s="19"/>
    </row>
    <row r="99" spans="2:13" ht="13.5" thickBot="1">
      <c r="B99" s="481"/>
      <c r="C99" s="15" t="s">
        <v>459</v>
      </c>
      <c r="D99" s="16" t="s">
        <v>460</v>
      </c>
      <c r="E99" s="17" t="s">
        <v>433</v>
      </c>
      <c r="F99" s="18" t="s">
        <v>434</v>
      </c>
      <c r="G99" s="19"/>
      <c r="H99" s="19"/>
      <c r="I99" s="19"/>
      <c r="J99" s="19"/>
      <c r="K99" s="19"/>
      <c r="L99" s="19"/>
      <c r="M99" s="19"/>
    </row>
    <row r="100" spans="2:13" ht="13.5" thickBot="1">
      <c r="B100" s="481"/>
      <c r="C100" s="15" t="s">
        <v>461</v>
      </c>
      <c r="D100" s="16" t="s">
        <v>462</v>
      </c>
      <c r="E100" s="17" t="s">
        <v>433</v>
      </c>
      <c r="F100" s="18" t="s">
        <v>434</v>
      </c>
      <c r="G100" s="19"/>
      <c r="H100" s="19"/>
      <c r="I100" s="19"/>
      <c r="J100" s="19"/>
      <c r="K100" s="19"/>
      <c r="L100" s="19"/>
      <c r="M100" s="19"/>
    </row>
    <row r="101" spans="2:13" ht="13.5" thickBot="1">
      <c r="B101" s="481"/>
      <c r="C101" s="15" t="s">
        <v>463</v>
      </c>
      <c r="D101" s="16" t="s">
        <v>464</v>
      </c>
      <c r="E101" s="17" t="s">
        <v>433</v>
      </c>
      <c r="F101" s="18" t="s">
        <v>434</v>
      </c>
      <c r="G101" s="19"/>
      <c r="H101" s="19"/>
      <c r="I101" s="19"/>
      <c r="J101" s="19"/>
      <c r="K101" s="19"/>
      <c r="L101" s="19"/>
      <c r="M101" s="19"/>
    </row>
    <row r="102" spans="2:13" ht="13.5" thickBot="1">
      <c r="B102" s="481"/>
      <c r="C102" s="15" t="s">
        <v>465</v>
      </c>
      <c r="D102" s="16" t="s">
        <v>466</v>
      </c>
      <c r="E102" s="17" t="s">
        <v>433</v>
      </c>
      <c r="F102" s="18" t="s">
        <v>434</v>
      </c>
      <c r="G102" s="19"/>
      <c r="H102" s="19"/>
      <c r="I102" s="19"/>
      <c r="J102" s="19"/>
      <c r="K102" s="19"/>
      <c r="L102" s="19"/>
      <c r="M102" s="19"/>
    </row>
    <row r="103" spans="2:13" ht="13.5" thickBot="1">
      <c r="B103" s="481"/>
      <c r="C103" s="15" t="s">
        <v>467</v>
      </c>
      <c r="D103" s="16" t="s">
        <v>468</v>
      </c>
      <c r="E103" s="17" t="s">
        <v>433</v>
      </c>
      <c r="F103" s="18" t="s">
        <v>434</v>
      </c>
      <c r="G103" s="19"/>
      <c r="H103" s="19"/>
      <c r="I103" s="19"/>
      <c r="J103" s="19"/>
      <c r="K103" s="19"/>
      <c r="L103" s="19"/>
      <c r="M103" s="19"/>
    </row>
    <row r="104" spans="2:13" ht="13.5" thickBot="1">
      <c r="B104" s="481"/>
      <c r="C104" s="15" t="s">
        <v>469</v>
      </c>
      <c r="D104" s="16" t="s">
        <v>470</v>
      </c>
      <c r="E104" s="17" t="s">
        <v>433</v>
      </c>
      <c r="F104" s="18" t="s">
        <v>434</v>
      </c>
      <c r="G104" s="19"/>
      <c r="H104" s="19"/>
      <c r="I104" s="19"/>
      <c r="J104" s="19"/>
      <c r="K104" s="19"/>
      <c r="L104" s="19"/>
      <c r="M104" s="19"/>
    </row>
    <row r="105" spans="2:13" ht="13.5" thickBot="1">
      <c r="B105" s="481"/>
      <c r="C105" s="15" t="s">
        <v>471</v>
      </c>
      <c r="D105" s="16" t="s">
        <v>472</v>
      </c>
      <c r="E105" s="17" t="s">
        <v>433</v>
      </c>
      <c r="F105" s="18" t="s">
        <v>434</v>
      </c>
      <c r="G105" s="19"/>
      <c r="H105" s="19"/>
      <c r="I105" s="19"/>
      <c r="J105" s="19"/>
      <c r="K105" s="19"/>
      <c r="L105" s="19"/>
      <c r="M105" s="19"/>
    </row>
    <row r="106" spans="2:13" ht="13.5" thickBot="1">
      <c r="B106" s="481"/>
      <c r="C106" s="15" t="s">
        <v>473</v>
      </c>
      <c r="D106" s="16" t="s">
        <v>474</v>
      </c>
      <c r="E106" s="17" t="s">
        <v>433</v>
      </c>
      <c r="F106" s="18" t="s">
        <v>434</v>
      </c>
      <c r="G106" s="19"/>
      <c r="H106" s="19"/>
      <c r="I106" s="19"/>
      <c r="J106" s="19"/>
      <c r="K106" s="19"/>
      <c r="L106" s="19"/>
      <c r="M106" s="19"/>
    </row>
    <row r="107" spans="2:13" ht="13.5" thickBot="1">
      <c r="B107" s="481"/>
      <c r="C107" s="15" t="s">
        <v>475</v>
      </c>
      <c r="D107" s="16" t="s">
        <v>476</v>
      </c>
      <c r="E107" s="17" t="s">
        <v>433</v>
      </c>
      <c r="F107" s="18" t="s">
        <v>434</v>
      </c>
      <c r="G107" s="19"/>
      <c r="H107" s="19"/>
      <c r="I107" s="19"/>
      <c r="J107" s="19"/>
      <c r="K107" s="19"/>
      <c r="L107" s="19"/>
      <c r="M107" s="19"/>
    </row>
    <row r="108" spans="2:13" ht="13.5" thickBot="1">
      <c r="B108" s="481"/>
      <c r="C108" s="15" t="s">
        <v>477</v>
      </c>
      <c r="D108" s="16" t="s">
        <v>478</v>
      </c>
      <c r="E108" s="17" t="s">
        <v>433</v>
      </c>
      <c r="F108" s="18" t="s">
        <v>434</v>
      </c>
      <c r="G108" s="19"/>
      <c r="H108" s="19"/>
      <c r="I108" s="19"/>
      <c r="J108" s="19"/>
      <c r="K108" s="19"/>
      <c r="L108" s="19"/>
      <c r="M108" s="19"/>
    </row>
    <row r="109" spans="2:13" ht="13.5" thickBot="1">
      <c r="B109" s="482"/>
      <c r="C109" s="15" t="s">
        <v>479</v>
      </c>
      <c r="D109" s="16" t="s">
        <v>480</v>
      </c>
      <c r="E109" s="17" t="s">
        <v>433</v>
      </c>
      <c r="F109" s="18" t="s">
        <v>434</v>
      </c>
      <c r="G109" s="19"/>
      <c r="H109" s="19"/>
      <c r="I109" s="19"/>
      <c r="J109" s="19"/>
      <c r="K109" s="19"/>
      <c r="L109" s="19"/>
      <c r="M109" s="19"/>
    </row>
    <row r="111" spans="2:13" ht="13.5" thickBot="1"/>
    <row r="112" spans="2:13" ht="39.5" thickBot="1">
      <c r="B112" s="11"/>
      <c r="C112" s="12" t="s">
        <v>161</v>
      </c>
      <c r="D112" s="13" t="s">
        <v>422</v>
      </c>
      <c r="E112" s="13" t="s">
        <v>423</v>
      </c>
      <c r="F112" s="13" t="s">
        <v>424</v>
      </c>
      <c r="G112" s="13" t="s">
        <v>3</v>
      </c>
      <c r="H112" s="13" t="s">
        <v>425</v>
      </c>
      <c r="I112" s="13" t="s">
        <v>426</v>
      </c>
      <c r="J112" s="13" t="s">
        <v>427</v>
      </c>
      <c r="K112" s="13" t="s">
        <v>428</v>
      </c>
      <c r="L112" s="13" t="s">
        <v>429</v>
      </c>
      <c r="M112" s="13" t="s">
        <v>430</v>
      </c>
    </row>
    <row r="113" spans="2:13" ht="13.5" thickBot="1">
      <c r="B113" s="481" t="s">
        <v>485</v>
      </c>
      <c r="C113" s="15" t="s">
        <v>431</v>
      </c>
      <c r="D113" s="16" t="s">
        <v>432</v>
      </c>
      <c r="E113" s="17" t="s">
        <v>433</v>
      </c>
      <c r="F113" s="18" t="s">
        <v>434</v>
      </c>
      <c r="G113" s="19"/>
      <c r="H113" s="19"/>
      <c r="I113" s="19"/>
      <c r="J113" s="19"/>
      <c r="K113" s="19"/>
      <c r="L113" s="19"/>
      <c r="M113" s="19"/>
    </row>
    <row r="114" spans="2:13" ht="13.5" thickBot="1">
      <c r="B114" s="481"/>
      <c r="C114" s="15" t="s">
        <v>435</v>
      </c>
      <c r="D114" s="16" t="s">
        <v>436</v>
      </c>
      <c r="E114" s="17" t="s">
        <v>433</v>
      </c>
      <c r="F114" s="18" t="s">
        <v>434</v>
      </c>
      <c r="G114" s="19"/>
      <c r="H114" s="19"/>
      <c r="I114" s="19"/>
      <c r="J114" s="19"/>
      <c r="K114" s="19"/>
      <c r="L114" s="19"/>
      <c r="M114" s="19"/>
    </row>
    <row r="115" spans="2:13" ht="13.5" thickBot="1">
      <c r="B115" s="481"/>
      <c r="C115" s="15" t="s">
        <v>437</v>
      </c>
      <c r="D115" s="16" t="s">
        <v>438</v>
      </c>
      <c r="E115" s="17" t="s">
        <v>433</v>
      </c>
      <c r="F115" s="18" t="s">
        <v>434</v>
      </c>
      <c r="G115" s="19"/>
      <c r="H115" s="19"/>
      <c r="I115" s="19"/>
      <c r="J115" s="19"/>
      <c r="K115" s="19"/>
      <c r="L115" s="19"/>
      <c r="M115" s="19"/>
    </row>
    <row r="116" spans="2:13" ht="13.5" thickBot="1">
      <c r="B116" s="481"/>
      <c r="C116" s="15" t="s">
        <v>439</v>
      </c>
      <c r="D116" s="16" t="s">
        <v>440</v>
      </c>
      <c r="E116" s="17" t="s">
        <v>433</v>
      </c>
      <c r="F116" s="18" t="s">
        <v>434</v>
      </c>
      <c r="G116" s="19"/>
      <c r="H116" s="19"/>
      <c r="I116" s="19"/>
      <c r="J116" s="19"/>
      <c r="K116" s="19"/>
      <c r="L116" s="19"/>
      <c r="M116" s="19"/>
    </row>
    <row r="117" spans="2:13" ht="13.5" thickBot="1">
      <c r="B117" s="481"/>
      <c r="C117" s="15" t="s">
        <v>441</v>
      </c>
      <c r="D117" s="16" t="s">
        <v>442</v>
      </c>
      <c r="E117" s="17" t="s">
        <v>433</v>
      </c>
      <c r="F117" s="18" t="s">
        <v>434</v>
      </c>
      <c r="G117" s="19"/>
      <c r="H117" s="19"/>
      <c r="I117" s="19"/>
      <c r="J117" s="19"/>
      <c r="K117" s="19"/>
      <c r="L117" s="19"/>
      <c r="M117" s="19"/>
    </row>
    <row r="118" spans="2:13" ht="13.5" thickBot="1">
      <c r="B118" s="481"/>
      <c r="C118" s="15" t="s">
        <v>443</v>
      </c>
      <c r="D118" s="16" t="s">
        <v>444</v>
      </c>
      <c r="E118" s="17" t="s">
        <v>433</v>
      </c>
      <c r="F118" s="18" t="s">
        <v>434</v>
      </c>
      <c r="G118" s="19"/>
      <c r="H118" s="19"/>
      <c r="I118" s="19"/>
      <c r="J118" s="19"/>
      <c r="K118" s="19"/>
      <c r="L118" s="19"/>
      <c r="M118" s="19"/>
    </row>
    <row r="119" spans="2:13" ht="13.5" thickBot="1">
      <c r="B119" s="481"/>
      <c r="C119" s="15" t="s">
        <v>445</v>
      </c>
      <c r="D119" s="16" t="s">
        <v>446</v>
      </c>
      <c r="E119" s="17" t="s">
        <v>433</v>
      </c>
      <c r="F119" s="18" t="s">
        <v>434</v>
      </c>
      <c r="G119" s="19"/>
      <c r="H119" s="19"/>
      <c r="I119" s="19"/>
      <c r="J119" s="19"/>
      <c r="K119" s="19"/>
      <c r="L119" s="19"/>
      <c r="M119" s="19"/>
    </row>
    <row r="120" spans="2:13" ht="13.5" thickBot="1">
      <c r="B120" s="481"/>
      <c r="C120" s="15" t="s">
        <v>447</v>
      </c>
      <c r="D120" s="16" t="s">
        <v>448</v>
      </c>
      <c r="E120" s="17" t="s">
        <v>433</v>
      </c>
      <c r="F120" s="18" t="s">
        <v>434</v>
      </c>
      <c r="G120" s="19"/>
      <c r="H120" s="19"/>
      <c r="I120" s="19"/>
      <c r="J120" s="19"/>
      <c r="K120" s="19"/>
      <c r="L120" s="19"/>
      <c r="M120" s="19"/>
    </row>
    <row r="121" spans="2:13" ht="13.5" thickBot="1">
      <c r="B121" s="481"/>
      <c r="C121" s="15" t="s">
        <v>449</v>
      </c>
      <c r="D121" s="16" t="s">
        <v>450</v>
      </c>
      <c r="E121" s="17" t="s">
        <v>433</v>
      </c>
      <c r="F121" s="18" t="s">
        <v>434</v>
      </c>
      <c r="G121" s="19"/>
      <c r="H121" s="19"/>
      <c r="I121" s="19"/>
      <c r="J121" s="19"/>
      <c r="K121" s="19"/>
      <c r="L121" s="19"/>
      <c r="M121" s="19"/>
    </row>
    <row r="122" spans="2:13" ht="13.5" thickBot="1">
      <c r="B122" s="481"/>
      <c r="C122" s="15" t="s">
        <v>451</v>
      </c>
      <c r="D122" s="16" t="s">
        <v>452</v>
      </c>
      <c r="E122" s="17" t="s">
        <v>433</v>
      </c>
      <c r="F122" s="18" t="s">
        <v>434</v>
      </c>
      <c r="G122" s="19"/>
      <c r="H122" s="19"/>
      <c r="I122" s="19"/>
      <c r="J122" s="19"/>
      <c r="K122" s="19"/>
      <c r="L122" s="19"/>
      <c r="M122" s="19"/>
    </row>
    <row r="123" spans="2:13" ht="13.5" thickBot="1">
      <c r="B123" s="481"/>
      <c r="C123" s="15" t="s">
        <v>453</v>
      </c>
      <c r="D123" s="16" t="s">
        <v>454</v>
      </c>
      <c r="E123" s="17" t="s">
        <v>433</v>
      </c>
      <c r="F123" s="18" t="s">
        <v>434</v>
      </c>
      <c r="G123" s="19"/>
      <c r="H123" s="19"/>
      <c r="I123" s="19"/>
      <c r="J123" s="19"/>
      <c r="K123" s="19"/>
      <c r="L123" s="19"/>
      <c r="M123" s="19"/>
    </row>
    <row r="124" spans="2:13" ht="13.5" thickBot="1">
      <c r="B124" s="481"/>
      <c r="C124" s="15" t="s">
        <v>455</v>
      </c>
      <c r="D124" s="16" t="s">
        <v>456</v>
      </c>
      <c r="E124" s="17" t="s">
        <v>433</v>
      </c>
      <c r="F124" s="18" t="s">
        <v>434</v>
      </c>
      <c r="G124" s="19"/>
      <c r="H124" s="19"/>
      <c r="I124" s="19"/>
      <c r="J124" s="19"/>
      <c r="K124" s="19"/>
      <c r="L124" s="19"/>
      <c r="M124" s="19"/>
    </row>
    <row r="125" spans="2:13" ht="13.5" thickBot="1">
      <c r="B125" s="481"/>
      <c r="C125" s="15" t="s">
        <v>457</v>
      </c>
      <c r="D125" s="16" t="s">
        <v>458</v>
      </c>
      <c r="E125" s="17" t="s">
        <v>433</v>
      </c>
      <c r="F125" s="18" t="s">
        <v>434</v>
      </c>
      <c r="G125" s="19"/>
      <c r="H125" s="19"/>
      <c r="I125" s="19"/>
      <c r="J125" s="19"/>
      <c r="K125" s="19"/>
      <c r="L125" s="19"/>
      <c r="M125" s="19"/>
    </row>
    <row r="126" spans="2:13" ht="13.5" thickBot="1">
      <c r="B126" s="481"/>
      <c r="C126" s="15" t="s">
        <v>459</v>
      </c>
      <c r="D126" s="16" t="s">
        <v>460</v>
      </c>
      <c r="E126" s="17" t="s">
        <v>433</v>
      </c>
      <c r="F126" s="18" t="s">
        <v>434</v>
      </c>
      <c r="G126" s="19"/>
      <c r="H126" s="19"/>
      <c r="I126" s="19"/>
      <c r="J126" s="19"/>
      <c r="K126" s="19"/>
      <c r="L126" s="19"/>
      <c r="M126" s="19"/>
    </row>
    <row r="127" spans="2:13" ht="13.5" thickBot="1">
      <c r="B127" s="481"/>
      <c r="C127" s="15" t="s">
        <v>461</v>
      </c>
      <c r="D127" s="16" t="s">
        <v>462</v>
      </c>
      <c r="E127" s="17" t="s">
        <v>433</v>
      </c>
      <c r="F127" s="18" t="s">
        <v>434</v>
      </c>
      <c r="G127" s="19"/>
      <c r="H127" s="19"/>
      <c r="I127" s="19"/>
      <c r="J127" s="19"/>
      <c r="K127" s="19"/>
      <c r="L127" s="19"/>
      <c r="M127" s="19"/>
    </row>
    <row r="128" spans="2:13" ht="13.5" thickBot="1">
      <c r="B128" s="481"/>
      <c r="C128" s="15" t="s">
        <v>463</v>
      </c>
      <c r="D128" s="16" t="s">
        <v>464</v>
      </c>
      <c r="E128" s="17" t="s">
        <v>433</v>
      </c>
      <c r="F128" s="18" t="s">
        <v>434</v>
      </c>
      <c r="G128" s="19"/>
      <c r="H128" s="19"/>
      <c r="I128" s="19"/>
      <c r="J128" s="19"/>
      <c r="K128" s="19"/>
      <c r="L128" s="19"/>
      <c r="M128" s="19"/>
    </row>
    <row r="129" spans="2:13" ht="13.5" thickBot="1">
      <c r="B129" s="481"/>
      <c r="C129" s="15" t="s">
        <v>465</v>
      </c>
      <c r="D129" s="16" t="s">
        <v>466</v>
      </c>
      <c r="E129" s="17" t="s">
        <v>433</v>
      </c>
      <c r="F129" s="18" t="s">
        <v>434</v>
      </c>
      <c r="G129" s="19"/>
      <c r="H129" s="19"/>
      <c r="I129" s="19"/>
      <c r="J129" s="19"/>
      <c r="K129" s="19"/>
      <c r="L129" s="19"/>
      <c r="M129" s="19"/>
    </row>
    <row r="130" spans="2:13" ht="13.5" thickBot="1">
      <c r="B130" s="481"/>
      <c r="C130" s="15" t="s">
        <v>467</v>
      </c>
      <c r="D130" s="16" t="s">
        <v>468</v>
      </c>
      <c r="E130" s="17" t="s">
        <v>433</v>
      </c>
      <c r="F130" s="18" t="s">
        <v>434</v>
      </c>
      <c r="G130" s="19"/>
      <c r="H130" s="19"/>
      <c r="I130" s="19"/>
      <c r="J130" s="19"/>
      <c r="K130" s="19"/>
      <c r="L130" s="19"/>
      <c r="M130" s="19"/>
    </row>
    <row r="131" spans="2:13" ht="13.5" thickBot="1">
      <c r="B131" s="481"/>
      <c r="C131" s="15" t="s">
        <v>469</v>
      </c>
      <c r="D131" s="16" t="s">
        <v>470</v>
      </c>
      <c r="E131" s="17" t="s">
        <v>433</v>
      </c>
      <c r="F131" s="18" t="s">
        <v>434</v>
      </c>
      <c r="G131" s="19"/>
      <c r="H131" s="19"/>
      <c r="I131" s="19"/>
      <c r="J131" s="19"/>
      <c r="K131" s="19"/>
      <c r="L131" s="19"/>
      <c r="M131" s="19"/>
    </row>
    <row r="132" spans="2:13" ht="13.5" thickBot="1">
      <c r="B132" s="481"/>
      <c r="C132" s="15" t="s">
        <v>471</v>
      </c>
      <c r="D132" s="16" t="s">
        <v>472</v>
      </c>
      <c r="E132" s="17" t="s">
        <v>433</v>
      </c>
      <c r="F132" s="18" t="s">
        <v>434</v>
      </c>
      <c r="G132" s="19"/>
      <c r="H132" s="19"/>
      <c r="I132" s="19"/>
      <c r="J132" s="19"/>
      <c r="K132" s="19"/>
      <c r="L132" s="19"/>
      <c r="M132" s="19"/>
    </row>
    <row r="133" spans="2:13" ht="13.5" thickBot="1">
      <c r="B133" s="481"/>
      <c r="C133" s="15" t="s">
        <v>473</v>
      </c>
      <c r="D133" s="16" t="s">
        <v>474</v>
      </c>
      <c r="E133" s="17" t="s">
        <v>433</v>
      </c>
      <c r="F133" s="18" t="s">
        <v>434</v>
      </c>
      <c r="G133" s="19"/>
      <c r="H133" s="19"/>
      <c r="I133" s="19"/>
      <c r="J133" s="19"/>
      <c r="K133" s="19"/>
      <c r="L133" s="19"/>
      <c r="M133" s="19"/>
    </row>
    <row r="134" spans="2:13" ht="13.5" thickBot="1">
      <c r="B134" s="481"/>
      <c r="C134" s="15" t="s">
        <v>475</v>
      </c>
      <c r="D134" s="16" t="s">
        <v>476</v>
      </c>
      <c r="E134" s="17" t="s">
        <v>433</v>
      </c>
      <c r="F134" s="18" t="s">
        <v>434</v>
      </c>
      <c r="G134" s="19"/>
      <c r="H134" s="19"/>
      <c r="I134" s="19"/>
      <c r="J134" s="19"/>
      <c r="K134" s="19"/>
      <c r="L134" s="19"/>
      <c r="M134" s="19"/>
    </row>
    <row r="135" spans="2:13" ht="13.5" thickBot="1">
      <c r="B135" s="481"/>
      <c r="C135" s="15" t="s">
        <v>477</v>
      </c>
      <c r="D135" s="16" t="s">
        <v>478</v>
      </c>
      <c r="E135" s="17" t="s">
        <v>433</v>
      </c>
      <c r="F135" s="18" t="s">
        <v>434</v>
      </c>
      <c r="G135" s="19"/>
      <c r="H135" s="19"/>
      <c r="I135" s="19"/>
      <c r="J135" s="19"/>
      <c r="K135" s="19"/>
      <c r="L135" s="19"/>
      <c r="M135" s="19"/>
    </row>
    <row r="136" spans="2:13" ht="13.5" thickBot="1">
      <c r="B136" s="482"/>
      <c r="C136" s="15" t="s">
        <v>479</v>
      </c>
      <c r="D136" s="16" t="s">
        <v>480</v>
      </c>
      <c r="E136" s="17" t="s">
        <v>433</v>
      </c>
      <c r="F136" s="18" t="s">
        <v>434</v>
      </c>
      <c r="G136" s="19"/>
      <c r="H136" s="19"/>
      <c r="I136" s="19"/>
      <c r="J136" s="19"/>
      <c r="K136" s="19"/>
      <c r="L136" s="19"/>
      <c r="M136" s="19"/>
    </row>
  </sheetData>
  <mergeCells count="5">
    <mergeCell ref="B3:B28"/>
    <mergeCell ref="B32:B55"/>
    <mergeCell ref="B59:B82"/>
    <mergeCell ref="B86:B109"/>
    <mergeCell ref="B113:B136"/>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5"/>
  <sheetViews>
    <sheetView showGridLines="0" view="pageBreakPreview" zoomScale="90" zoomScaleNormal="100" zoomScaleSheetLayoutView="90" workbookViewId="0">
      <selection sqref="A1:G1"/>
    </sheetView>
  </sheetViews>
  <sheetFormatPr defaultColWidth="8.81640625" defaultRowHeight="15.5"/>
  <cols>
    <col min="1" max="1" width="8.81640625" style="79"/>
    <col min="2" max="2" width="7.1796875" style="79" bestFit="1" customWidth="1"/>
    <col min="3" max="3" width="47.81640625" style="79" customWidth="1"/>
    <col min="4" max="5" width="17.1796875" style="79" customWidth="1"/>
    <col min="6" max="6" width="17.81640625" style="79" bestFit="1" customWidth="1"/>
    <col min="7" max="7" width="28.81640625" style="79" bestFit="1" customWidth="1"/>
    <col min="8" max="8" width="14.54296875" style="79" bestFit="1" customWidth="1"/>
    <col min="9" max="16384" width="8.81640625" style="79"/>
  </cols>
  <sheetData>
    <row r="1" spans="1:8">
      <c r="A1" s="483" t="s">
        <v>633</v>
      </c>
      <c r="B1" s="484"/>
      <c r="C1" s="484"/>
      <c r="D1" s="484"/>
      <c r="E1" s="484"/>
      <c r="F1" s="484"/>
      <c r="G1" s="485"/>
    </row>
    <row r="2" spans="1:8">
      <c r="A2" s="489"/>
      <c r="B2" s="489"/>
      <c r="C2" s="489"/>
      <c r="D2" s="489"/>
      <c r="E2" s="489"/>
      <c r="F2" s="489"/>
      <c r="G2" s="489"/>
    </row>
    <row r="3" spans="1:8">
      <c r="A3" s="186" t="s">
        <v>418</v>
      </c>
      <c r="B3" s="186" t="s">
        <v>30</v>
      </c>
      <c r="C3" s="186" t="s">
        <v>31</v>
      </c>
      <c r="D3" s="186" t="s">
        <v>417</v>
      </c>
      <c r="E3" s="186" t="s">
        <v>421</v>
      </c>
      <c r="F3" s="186" t="s">
        <v>490</v>
      </c>
      <c r="G3" s="186" t="s">
        <v>492</v>
      </c>
    </row>
    <row r="4" spans="1:8">
      <c r="A4" s="486" t="s">
        <v>419</v>
      </c>
      <c r="B4" s="187">
        <v>1</v>
      </c>
      <c r="C4" s="188" t="s">
        <v>634</v>
      </c>
      <c r="D4" s="187">
        <v>1</v>
      </c>
      <c r="E4" s="189">
        <f>'Oficial - Recife'!D129</f>
        <v>0</v>
      </c>
      <c r="F4" s="190">
        <f>D4*E4</f>
        <v>0</v>
      </c>
      <c r="G4" s="190">
        <f>F4*12</f>
        <v>0</v>
      </c>
      <c r="H4" s="191"/>
    </row>
    <row r="5" spans="1:8">
      <c r="A5" s="486"/>
      <c r="B5" s="187">
        <v>2</v>
      </c>
      <c r="C5" s="188" t="s">
        <v>635</v>
      </c>
      <c r="D5" s="234"/>
      <c r="E5" s="236"/>
      <c r="F5" s="190">
        <f>G5/12</f>
        <v>26632.18</v>
      </c>
      <c r="G5" s="190">
        <f>'Serv Eventuais - Recife'!I41</f>
        <v>319586.15999999997</v>
      </c>
      <c r="H5" s="191"/>
    </row>
    <row r="6" spans="1:8">
      <c r="A6" s="486"/>
      <c r="B6" s="187">
        <v>3</v>
      </c>
      <c r="C6" s="188" t="s">
        <v>636</v>
      </c>
      <c r="D6" s="235"/>
      <c r="E6" s="235"/>
      <c r="F6" s="190">
        <f>G6/12</f>
        <v>10830.73</v>
      </c>
      <c r="G6" s="190">
        <f>'Materiais Recife'!G249</f>
        <v>129968.76</v>
      </c>
      <c r="H6" s="191"/>
    </row>
    <row r="7" spans="1:8">
      <c r="A7" s="487"/>
      <c r="B7" s="487"/>
      <c r="C7" s="488" t="s">
        <v>420</v>
      </c>
      <c r="D7" s="488"/>
      <c r="E7" s="219"/>
      <c r="F7" s="193">
        <f>SUM(F4:F6)</f>
        <v>37462.910000000003</v>
      </c>
      <c r="G7" s="193">
        <f>SUM(G4:G6)</f>
        <v>449554.92</v>
      </c>
    </row>
    <row r="15" spans="1:8">
      <c r="F15" s="192"/>
    </row>
  </sheetData>
  <mergeCells count="5">
    <mergeCell ref="A1:G1"/>
    <mergeCell ref="A4:A6"/>
    <mergeCell ref="A7:B7"/>
    <mergeCell ref="C7:D7"/>
    <mergeCell ref="A2:G2"/>
  </mergeCells>
  <pageMargins left="0.511811024" right="0.511811024" top="0.78740157499999996" bottom="0.78740157499999996" header="0.31496062000000002" footer="0.31496062000000002"/>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61642FE76425143A7DE0DF61A6A09ED" ma:contentTypeVersion="16" ma:contentTypeDescription="Crie um novo documento." ma:contentTypeScope="" ma:versionID="b86d78c0fdc66440745d9a566aaea115">
  <xsd:schema xmlns:xsd="http://www.w3.org/2001/XMLSchema" xmlns:xs="http://www.w3.org/2001/XMLSchema" xmlns:p="http://schemas.microsoft.com/office/2006/metadata/properties" xmlns:ns2="a5018b0c-503e-4192-b2ff-8f0540375307" xmlns:ns3="78e7cd36-d5a8-45f9-bbbe-a96946fc0de7" targetNamespace="http://schemas.microsoft.com/office/2006/metadata/properties" ma:root="true" ma:fieldsID="b1685b88a59a89194569867c4fd72f27" ns2:_="" ns3:_="">
    <xsd:import namespace="a5018b0c-503e-4192-b2ff-8f0540375307"/>
    <xsd:import namespace="78e7cd36-d5a8-45f9-bbbe-a96946fc0d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018b0c-503e-4192-b2ff-8f05403753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e7cd36-d5a8-45f9-bbbe-a96946fc0de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3e5233c-77cf-4689-a20e-5da0223dbd77}" ma:internalName="TaxCatchAll" ma:showField="CatchAllData" ma:web="78e7cd36-d5a8-45f9-bbbe-a96946fc0de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8e7cd36-d5a8-45f9-bbbe-a96946fc0de7" xsi:nil="true"/>
    <lcf76f155ced4ddcb4097134ff3c332f xmlns="a5018b0c-503e-4192-b2ff-8f05403753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2DC757-864E-4011-9022-AF8F4E74F7CB}">
  <ds:schemaRefs>
    <ds:schemaRef ds:uri="http://schemas.microsoft.com/sharepoint/v3/contenttype/forms"/>
  </ds:schemaRefs>
</ds:datastoreItem>
</file>

<file path=customXml/itemProps2.xml><?xml version="1.0" encoding="utf-8"?>
<ds:datastoreItem xmlns:ds="http://schemas.openxmlformats.org/officeDocument/2006/customXml" ds:itemID="{90DE941E-A274-47C3-9DB5-B382FE986662}"/>
</file>

<file path=customXml/itemProps3.xml><?xml version="1.0" encoding="utf-8"?>
<ds:datastoreItem xmlns:ds="http://schemas.openxmlformats.org/officeDocument/2006/customXml" ds:itemID="{337534D3-AD6A-4362-BD3F-CF456BB527E2}">
  <ds:schemaRefs>
    <ds:schemaRef ds:uri="http://schemas.microsoft.com/office/2006/metadata/properties"/>
    <ds:schemaRef ds:uri="http://schemas.microsoft.com/office/infopath/2007/PartnerControls"/>
    <ds:schemaRef ds:uri="78e7cd36-d5a8-45f9-bbbe-a96946fc0de7"/>
    <ds:schemaRef ds:uri="a5018b0c-503e-4192-b2ff-8f05403753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vt:i4>
      </vt:variant>
    </vt:vector>
  </HeadingPairs>
  <TitlesOfParts>
    <vt:vector size="12" baseType="lpstr">
      <vt:lpstr>Uniformes e EPI's</vt:lpstr>
      <vt:lpstr>BDI</vt:lpstr>
      <vt:lpstr>Oficial - Recife</vt:lpstr>
      <vt:lpstr>Ferramentas Recife</vt:lpstr>
      <vt:lpstr>Materiais Recife</vt:lpstr>
      <vt:lpstr>Serv Eventuais - Recife</vt:lpstr>
      <vt:lpstr>Planilha3</vt:lpstr>
      <vt:lpstr>RESUMO</vt:lpstr>
      <vt:lpstr>BDI!Area_de_impressao</vt:lpstr>
      <vt:lpstr>'Materiais Recife'!Area_de_impressao</vt:lpstr>
      <vt:lpstr>'Oficial - Recife'!Area_de_impressao</vt:lpstr>
      <vt:lpstr>'Serv Eventuais - Recife'!Area_de_impressao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Kassius RC</dc:creator>
  <cp:lastModifiedBy>Renata Cristina de Queiroz Melo</cp:lastModifiedBy>
  <cp:lastPrinted>2025-11-11T18:21:24Z</cp:lastPrinted>
  <dcterms:created xsi:type="dcterms:W3CDTF">2019-10-21T13:33:09Z</dcterms:created>
  <dcterms:modified xsi:type="dcterms:W3CDTF">2025-11-11T18:23:03Z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0x010100761642FE76425143A7DE0DF61A6A09ED</vt:lpwstr>
  </property>
  <property fmtid="{D5CDD505-2E9C-101B-9397-08002B2CF9AE}" pid="3" name="Order">
    <vt:r8>82494200</vt:r8>
  </property>
  <property fmtid="{D5CDD505-2E9C-101B-9397-08002B2CF9AE}" pid="4" name="MediaServiceImageTags">
    <vt:lpwstr/>
  </property>
</Properties>
</file>